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ocuments\Бюджет на 2025-2027 годы\проект бюджета\"/>
    </mc:Choice>
  </mc:AlternateContent>
  <bookViews>
    <workbookView xWindow="0" yWindow="14325" windowWidth="15480" windowHeight="10020" activeTab="1"/>
  </bookViews>
  <sheets>
    <sheet name="КЦСР" sheetId="1" r:id="rId1"/>
    <sheet name="ВЕД" sheetId="2" r:id="rId2"/>
    <sheet name="Лист3" sheetId="3" r:id="rId3"/>
  </sheets>
  <definedNames>
    <definedName name="_xlnm.Print_Area" localSheetId="1">ВЕД!$A$1:$G$249</definedName>
    <definedName name="_xlnm.Print_Area" localSheetId="0">КЦСР!$A$1:$F$295</definedName>
  </definedNames>
  <calcPr calcId="162913"/>
</workbook>
</file>

<file path=xl/calcChain.xml><?xml version="1.0" encoding="utf-8"?>
<calcChain xmlns="http://schemas.openxmlformats.org/spreadsheetml/2006/main">
  <c r="G233" i="2" l="1"/>
  <c r="F233" i="2"/>
  <c r="G235" i="2" l="1"/>
  <c r="G234" i="2" s="1"/>
  <c r="G232" i="2" s="1"/>
  <c r="G231" i="2" s="1"/>
  <c r="G230" i="2" s="1"/>
  <c r="G229" i="2" s="1"/>
  <c r="E22" i="1" l="1"/>
  <c r="E21" i="1" s="1"/>
  <c r="E20" i="1" s="1"/>
  <c r="E52" i="1"/>
  <c r="E51" i="1" s="1"/>
  <c r="E50" i="1" s="1"/>
  <c r="E48" i="1"/>
  <c r="E47" i="1" s="1"/>
  <c r="E46" i="1" s="1"/>
  <c r="G14" i="2" l="1"/>
  <c r="G13" i="2" s="1"/>
  <c r="G12" i="2" s="1"/>
  <c r="G11" i="2" s="1"/>
  <c r="G10" i="2" s="1"/>
  <c r="G9" i="2" s="1"/>
  <c r="G27" i="2"/>
  <c r="G26" i="2" s="1"/>
  <c r="G29" i="2"/>
  <c r="G28" i="2" s="1"/>
  <c r="G31" i="2"/>
  <c r="G30" i="2" s="1"/>
  <c r="G38" i="2"/>
  <c r="G37" i="2" s="1"/>
  <c r="G36" i="2" s="1"/>
  <c r="G35" i="2" s="1"/>
  <c r="G34" i="2" s="1"/>
  <c r="G33" i="2" s="1"/>
  <c r="G32" i="2" s="1"/>
  <c r="G50" i="2"/>
  <c r="G49" i="2" s="1"/>
  <c r="G48" i="2" s="1"/>
  <c r="G47" i="2" s="1"/>
  <c r="G54" i="2"/>
  <c r="G53" i="2" s="1"/>
  <c r="G52" i="2" s="1"/>
  <c r="G51" i="2" s="1"/>
  <c r="G58" i="2"/>
  <c r="G57" i="2" s="1"/>
  <c r="G56" i="2" s="1"/>
  <c r="G55" i="2" s="1"/>
  <c r="G68" i="2"/>
  <c r="G67" i="2" s="1"/>
  <c r="G66" i="2"/>
  <c r="G65" i="2" s="1"/>
  <c r="F66" i="2"/>
  <c r="F68" i="2"/>
  <c r="G75" i="2"/>
  <c r="G74" i="2" s="1"/>
  <c r="G73" i="2" s="1"/>
  <c r="G72" i="2" s="1"/>
  <c r="G91" i="2"/>
  <c r="G90" i="2" s="1"/>
  <c r="G89" i="2" s="1"/>
  <c r="F91" i="2"/>
  <c r="F90" i="2" s="1"/>
  <c r="F89" i="2" s="1"/>
  <c r="G88" i="2"/>
  <c r="G87" i="2" s="1"/>
  <c r="G86" i="2" s="1"/>
  <c r="F88" i="2"/>
  <c r="F87" i="2" s="1"/>
  <c r="F86" i="2" s="1"/>
  <c r="G85" i="2"/>
  <c r="G84" i="2" s="1"/>
  <c r="G83" i="2" s="1"/>
  <c r="G82" i="2"/>
  <c r="G81" i="2" s="1"/>
  <c r="G80" i="2" s="1"/>
  <c r="G98" i="2"/>
  <c r="G97" i="2" s="1"/>
  <c r="G96" i="2" s="1"/>
  <c r="G95" i="2" s="1"/>
  <c r="G94" i="2" s="1"/>
  <c r="G93" i="2" s="1"/>
  <c r="F98" i="2"/>
  <c r="G110" i="2"/>
  <c r="G109" i="2" s="1"/>
  <c r="G108" i="2" s="1"/>
  <c r="G106" i="2"/>
  <c r="G105" i="2" s="1"/>
  <c r="G104" i="2" s="1"/>
  <c r="G103" i="2" s="1"/>
  <c r="G102" i="2" s="1"/>
  <c r="G133" i="2"/>
  <c r="G132" i="2" s="1"/>
  <c r="G131" i="2" s="1"/>
  <c r="G130" i="2" s="1"/>
  <c r="G129" i="2" s="1"/>
  <c r="F133" i="2"/>
  <c r="G138" i="2"/>
  <c r="G137" i="2" s="1"/>
  <c r="G136" i="2" s="1"/>
  <c r="G135" i="2" s="1"/>
  <c r="G134" i="2" s="1"/>
  <c r="F138" i="2"/>
  <c r="G153" i="2"/>
  <c r="G152" i="2" s="1"/>
  <c r="G151" i="2" s="1"/>
  <c r="F153" i="2"/>
  <c r="G150" i="2"/>
  <c r="G149" i="2" s="1"/>
  <c r="G148" i="2" s="1"/>
  <c r="F150" i="2"/>
  <c r="G147" i="2"/>
  <c r="G146" i="2" s="1"/>
  <c r="G145" i="2" s="1"/>
  <c r="F147" i="2"/>
  <c r="G180" i="2"/>
  <c r="G179" i="2" s="1"/>
  <c r="G178" i="2" s="1"/>
  <c r="F180" i="2"/>
  <c r="G177" i="2"/>
  <c r="G176" i="2" s="1"/>
  <c r="G175" i="2" s="1"/>
  <c r="F177" i="2"/>
  <c r="G171" i="2"/>
  <c r="G170" i="2" s="1"/>
  <c r="G169" i="2" s="1"/>
  <c r="G168" i="2"/>
  <c r="G167" i="2" s="1"/>
  <c r="G166" i="2" s="1"/>
  <c r="F171" i="2"/>
  <c r="F168" i="2"/>
  <c r="G165" i="2"/>
  <c r="G164" i="2" s="1"/>
  <c r="G163" i="2" s="1"/>
  <c r="F165" i="2"/>
  <c r="G162" i="2"/>
  <c r="G161" i="2" s="1"/>
  <c r="G160" i="2" s="1"/>
  <c r="F162" i="2"/>
  <c r="G197" i="2"/>
  <c r="G196" i="2" s="1"/>
  <c r="G195" i="2" s="1"/>
  <c r="G185" i="2" s="1"/>
  <c r="G184" i="2" s="1"/>
  <c r="F197" i="2"/>
  <c r="F196" i="2" s="1"/>
  <c r="F195" i="2" s="1"/>
  <c r="F185" i="2" s="1"/>
  <c r="G207" i="2"/>
  <c r="G206" i="2" s="1"/>
  <c r="G205" i="2" s="1"/>
  <c r="G204" i="2" s="1"/>
  <c r="G203" i="2" s="1"/>
  <c r="G202" i="2" s="1"/>
  <c r="G201" i="2" s="1"/>
  <c r="F207" i="2"/>
  <c r="G214" i="2"/>
  <c r="G213" i="2" s="1"/>
  <c r="F214" i="2"/>
  <c r="G216" i="2"/>
  <c r="G215" i="2" s="1"/>
  <c r="F216" i="2"/>
  <c r="G220" i="2"/>
  <c r="G219" i="2" s="1"/>
  <c r="G218" i="2" s="1"/>
  <c r="G217" i="2" s="1"/>
  <c r="F220" i="2"/>
  <c r="G228" i="2"/>
  <c r="G227" i="2" s="1"/>
  <c r="G226" i="2" s="1"/>
  <c r="G225" i="2" s="1"/>
  <c r="G224" i="2" s="1"/>
  <c r="G223" i="2" s="1"/>
  <c r="G222" i="2" s="1"/>
  <c r="G221" i="2" s="1"/>
  <c r="G64" i="2" l="1"/>
  <c r="G63" i="2" s="1"/>
  <c r="G62" i="2" s="1"/>
  <c r="G61" i="2" s="1"/>
  <c r="G60" i="2" s="1"/>
  <c r="G46" i="2"/>
  <c r="G159" i="2"/>
  <c r="G158" i="2" s="1"/>
  <c r="G157" i="2" s="1"/>
  <c r="G45" i="2"/>
  <c r="G25" i="2"/>
  <c r="G24" i="2" s="1"/>
  <c r="G23" i="2" s="1"/>
  <c r="G22" i="2" s="1"/>
  <c r="G92" i="2"/>
  <c r="G79" i="2"/>
  <c r="G71" i="2" s="1"/>
  <c r="G70" i="2" s="1"/>
  <c r="G69" i="2" s="1"/>
  <c r="G128" i="2"/>
  <c r="G212" i="2"/>
  <c r="G211" i="2" s="1"/>
  <c r="G210" i="2" s="1"/>
  <c r="G209" i="2" s="1"/>
  <c r="G208" i="2" s="1"/>
  <c r="F252" i="1"/>
  <c r="F251" i="1" s="1"/>
  <c r="F250" i="1" s="1"/>
  <c r="F237" i="1" s="1"/>
  <c r="F236" i="1" s="1"/>
  <c r="E252" i="1"/>
  <c r="E251" i="1" s="1"/>
  <c r="E250" i="1" s="1"/>
  <c r="E237" i="1" s="1"/>
  <c r="E236" i="1" s="1"/>
  <c r="F211" i="1"/>
  <c r="F210" i="1" s="1"/>
  <c r="F208" i="1"/>
  <c r="F207" i="1" s="1"/>
  <c r="F229" i="1"/>
  <c r="F228" i="1" s="1"/>
  <c r="F227" i="1" s="1"/>
  <c r="F226" i="1" s="1"/>
  <c r="F234" i="1"/>
  <c r="F233" i="1" s="1"/>
  <c r="F232" i="1" s="1"/>
  <c r="F231" i="1" s="1"/>
  <c r="F202" i="1"/>
  <c r="F201" i="1" s="1"/>
  <c r="F200" i="1" s="1"/>
  <c r="E202" i="1"/>
  <c r="E201" i="1" s="1"/>
  <c r="E200" i="1" s="1"/>
  <c r="F198" i="1"/>
  <c r="F197" i="1" s="1"/>
  <c r="F196" i="1" s="1"/>
  <c r="E198" i="1"/>
  <c r="E197" i="1" s="1"/>
  <c r="E196" i="1" s="1"/>
  <c r="F194" i="1"/>
  <c r="F193" i="1" s="1"/>
  <c r="F192" i="1" s="1"/>
  <c r="F189" i="1"/>
  <c r="F188" i="1" s="1"/>
  <c r="F190" i="1"/>
  <c r="F180" i="1"/>
  <c r="F179" i="1" s="1"/>
  <c r="F178" i="1" s="1"/>
  <c r="F181" i="1"/>
  <c r="F157" i="1"/>
  <c r="F156" i="1" s="1"/>
  <c r="F155" i="1" s="1"/>
  <c r="F154" i="1" s="1"/>
  <c r="F162" i="1"/>
  <c r="F161" i="1" s="1"/>
  <c r="F160" i="1" s="1"/>
  <c r="F159" i="1" s="1"/>
  <c r="F105" i="1"/>
  <c r="F106" i="1"/>
  <c r="F108" i="1"/>
  <c r="F109" i="1"/>
  <c r="F94" i="1"/>
  <c r="F95" i="1"/>
  <c r="F91" i="1"/>
  <c r="F92" i="1"/>
  <c r="F87" i="1"/>
  <c r="F86" i="1" s="1"/>
  <c r="F88" i="1"/>
  <c r="F98" i="1"/>
  <c r="F97" i="1" s="1"/>
  <c r="E98" i="1"/>
  <c r="E97" i="1" s="1"/>
  <c r="F72" i="1"/>
  <c r="F71" i="1" s="1"/>
  <c r="F70" i="1" s="1"/>
  <c r="E72" i="1"/>
  <c r="E71" i="1" s="1"/>
  <c r="E70" i="1" s="1"/>
  <c r="F68" i="1"/>
  <c r="F67" i="1" s="1"/>
  <c r="F66" i="1" s="1"/>
  <c r="E68" i="1"/>
  <c r="E67" i="1" s="1"/>
  <c r="E66" i="1" s="1"/>
  <c r="F60" i="1"/>
  <c r="F59" i="1" s="1"/>
  <c r="F58" i="1" s="1"/>
  <c r="E60" i="1"/>
  <c r="E59" i="1" s="1"/>
  <c r="E58" i="1" s="1"/>
  <c r="F56" i="1"/>
  <c r="F55" i="1" s="1"/>
  <c r="F54" i="1" s="1"/>
  <c r="E56" i="1"/>
  <c r="E55" i="1" s="1"/>
  <c r="E54" i="1" s="1"/>
  <c r="F52" i="1"/>
  <c r="F51" i="1" s="1"/>
  <c r="F50" i="1" s="1"/>
  <c r="F48" i="1"/>
  <c r="F47" i="1" s="1"/>
  <c r="F46" i="1" s="1"/>
  <c r="F39" i="1"/>
  <c r="F38" i="1" s="1"/>
  <c r="F37" i="1" s="1"/>
  <c r="F36" i="1" s="1"/>
  <c r="E39" i="1"/>
  <c r="E38" i="1" s="1"/>
  <c r="E37" i="1" s="1"/>
  <c r="E36" i="1" s="1"/>
  <c r="F34" i="1"/>
  <c r="F33" i="1" s="1"/>
  <c r="F32" i="1" s="1"/>
  <c r="F30" i="1"/>
  <c r="F29" i="1" s="1"/>
  <c r="F28" i="1" s="1"/>
  <c r="F26" i="1"/>
  <c r="F25" i="1" s="1"/>
  <c r="F24" i="1" s="1"/>
  <c r="F22" i="1"/>
  <c r="F21" i="1" s="1"/>
  <c r="F20" i="1" s="1"/>
  <c r="F18" i="1"/>
  <c r="G144" i="2" s="1"/>
  <c r="G143" i="2" s="1"/>
  <c r="G142" i="2" s="1"/>
  <c r="G141" i="2" s="1"/>
  <c r="G140" i="2" s="1"/>
  <c r="G139" i="2" s="1"/>
  <c r="F13" i="1"/>
  <c r="F12" i="1" s="1"/>
  <c r="F11" i="1" s="1"/>
  <c r="F10" i="1" s="1"/>
  <c r="E13" i="1"/>
  <c r="E12" i="1" s="1"/>
  <c r="E11" i="1" s="1"/>
  <c r="E10" i="1" s="1"/>
  <c r="F45" i="1" l="1"/>
  <c r="G127" i="2"/>
  <c r="F187" i="1"/>
  <c r="F177" i="1" s="1"/>
  <c r="F90" i="1"/>
  <c r="F104" i="1"/>
  <c r="F206" i="1"/>
  <c r="F205" i="1" s="1"/>
  <c r="F204" i="1" s="1"/>
  <c r="F153" i="1"/>
  <c r="F102" i="1" l="1"/>
  <c r="F101" i="1" s="1"/>
  <c r="F100" i="1" s="1"/>
  <c r="F85" i="1" s="1"/>
  <c r="G248" i="2" l="1"/>
  <c r="G247" i="2" s="1"/>
  <c r="G246" i="2" s="1"/>
  <c r="G245" i="2"/>
  <c r="G244" i="2" s="1"/>
  <c r="G243" i="2" s="1"/>
  <c r="G241" i="2"/>
  <c r="G240" i="2" s="1"/>
  <c r="G44" i="2"/>
  <c r="G43" i="2" s="1"/>
  <c r="G42" i="2" s="1"/>
  <c r="G41" i="2" s="1"/>
  <c r="G40" i="2" s="1"/>
  <c r="G39" i="2" s="1"/>
  <c r="G21" i="2"/>
  <c r="G20" i="2" s="1"/>
  <c r="G19" i="2" s="1"/>
  <c r="G18" i="2" s="1"/>
  <c r="G17" i="2" s="1"/>
  <c r="G16" i="2" s="1"/>
  <c r="G15" i="2" s="1"/>
  <c r="F268" i="1"/>
  <c r="F267" i="1" s="1"/>
  <c r="F266" i="1" s="1"/>
  <c r="F265" i="1" s="1"/>
  <c r="F269" i="1"/>
  <c r="F263" i="1"/>
  <c r="F262" i="1" s="1"/>
  <c r="F261" i="1" s="1"/>
  <c r="F260" i="1" s="1"/>
  <c r="F259" i="1" s="1"/>
  <c r="F151" i="1"/>
  <c r="F150" i="1" s="1"/>
  <c r="F149" i="1" s="1"/>
  <c r="F147" i="1"/>
  <c r="F146" i="1" s="1"/>
  <c r="F145" i="1" s="1"/>
  <c r="F143" i="1"/>
  <c r="F142" i="1" s="1"/>
  <c r="F141" i="1" s="1"/>
  <c r="F131" i="1"/>
  <c r="F130" i="1" s="1"/>
  <c r="F129" i="1" s="1"/>
  <c r="F127" i="1"/>
  <c r="F126" i="1" s="1"/>
  <c r="F125" i="1" s="1"/>
  <c r="F114" i="1"/>
  <c r="F113" i="1" s="1"/>
  <c r="F112" i="1" s="1"/>
  <c r="F17" i="1"/>
  <c r="F16" i="1" s="1"/>
  <c r="F15" i="1" s="1"/>
  <c r="F9" i="1" s="1"/>
  <c r="F258" i="1" l="1"/>
  <c r="F111" i="1"/>
  <c r="F84" i="1" s="1"/>
  <c r="F295" i="1" s="1"/>
  <c r="G8" i="2"/>
  <c r="G239" i="2"/>
  <c r="G238" i="2" s="1"/>
  <c r="G237" i="2" s="1"/>
  <c r="G236" i="2" s="1"/>
  <c r="G249" i="2" s="1"/>
  <c r="G7" i="2" s="1"/>
  <c r="F248" i="2" l="1"/>
  <c r="F126" i="2" l="1"/>
  <c r="F125" i="2" s="1"/>
  <c r="F124" i="2" s="1"/>
  <c r="E76" i="1" l="1"/>
  <c r="E75" i="1" s="1"/>
  <c r="E74" i="1" s="1"/>
  <c r="E45" i="1" s="1"/>
  <c r="E64" i="1"/>
  <c r="E63" i="1" s="1"/>
  <c r="E62" i="1" s="1"/>
  <c r="E283" i="1"/>
  <c r="E282" i="1" s="1"/>
  <c r="E281" i="1" s="1"/>
  <c r="E287" i="1"/>
  <c r="E286" i="1" s="1"/>
  <c r="E285" i="1" s="1"/>
  <c r="F120" i="2" l="1"/>
  <c r="F119" i="2" s="1"/>
  <c r="F118" i="2" s="1"/>
  <c r="F117" i="2"/>
  <c r="F116" i="2" s="1"/>
  <c r="F115" i="2" s="1"/>
  <c r="F114" i="2" l="1"/>
  <c r="F113" i="2" s="1"/>
  <c r="F112" i="2" s="1"/>
  <c r="E275" i="1"/>
  <c r="E274" i="1" s="1"/>
  <c r="E273" i="1" s="1"/>
  <c r="E279" i="1"/>
  <c r="E278" i="1" s="1"/>
  <c r="E277" i="1" s="1"/>
  <c r="E272" i="1" l="1"/>
  <c r="E271" i="1" s="1"/>
  <c r="F176" i="2"/>
  <c r="F175" i="2" s="1"/>
  <c r="E157" i="1"/>
  <c r="F247" i="2" l="1"/>
  <c r="F246" i="2" s="1"/>
  <c r="E216" i="1" l="1"/>
  <c r="E215" i="1" s="1"/>
  <c r="E214" i="1" s="1"/>
  <c r="E220" i="1"/>
  <c r="E219" i="1" s="1"/>
  <c r="E218" i="1" s="1"/>
  <c r="E95" i="1" l="1"/>
  <c r="E94" i="1"/>
  <c r="E181" i="1"/>
  <c r="F38" i="2" l="1"/>
  <c r="F37" i="2" s="1"/>
  <c r="F36" i="2" s="1"/>
  <c r="F35" i="2" s="1"/>
  <c r="F34" i="2" s="1"/>
  <c r="F33" i="2" s="1"/>
  <c r="F32" i="2" s="1"/>
  <c r="F156" i="2"/>
  <c r="F200" i="2" l="1"/>
  <c r="E293" i="1"/>
  <c r="E292" i="1" s="1"/>
  <c r="E291" i="1" s="1"/>
  <c r="E290" i="1" s="1"/>
  <c r="E289" i="1" s="1"/>
  <c r="E240" i="1"/>
  <c r="E239" i="1" s="1"/>
  <c r="E238" i="1" s="1"/>
  <c r="E244" i="1"/>
  <c r="E243" i="1" s="1"/>
  <c r="E242" i="1" s="1"/>
  <c r="E248" i="1"/>
  <c r="E247" i="1" s="1"/>
  <c r="E246" i="1" s="1"/>
  <c r="F235" i="2" l="1"/>
  <c r="F234" i="2" s="1"/>
  <c r="F232" i="2" s="1"/>
  <c r="F231" i="2" s="1"/>
  <c r="F230" i="2" s="1"/>
  <c r="F229" i="2" s="1"/>
  <c r="E151" i="1" l="1"/>
  <c r="E150" i="1" s="1"/>
  <c r="E149" i="1" s="1"/>
  <c r="F137" i="2" l="1"/>
  <c r="F136" i="2" s="1"/>
  <c r="F135" i="2" s="1"/>
  <c r="F134" i="2" l="1"/>
  <c r="E123" i="1" l="1"/>
  <c r="E122" i="1" s="1"/>
  <c r="F173" i="2" l="1"/>
  <c r="F172" i="2" s="1"/>
  <c r="E120" i="1" l="1"/>
  <c r="E119" i="1" s="1"/>
  <c r="F97" i="2" l="1"/>
  <c r="F96" i="2" s="1"/>
  <c r="F161" i="2"/>
  <c r="F160" i="2" s="1"/>
  <c r="F164" i="2"/>
  <c r="F163" i="2" s="1"/>
  <c r="F159" i="2" s="1"/>
  <c r="F167" i="2"/>
  <c r="F166" i="2" s="1"/>
  <c r="F170" i="2"/>
  <c r="F169" i="2" s="1"/>
  <c r="F242" i="2"/>
  <c r="F241" i="2" s="1"/>
  <c r="F240" i="2" s="1"/>
  <c r="F245" i="2"/>
  <c r="F244" i="2" s="1"/>
  <c r="F243" i="2" s="1"/>
  <c r="E147" i="1"/>
  <c r="E146" i="1" s="1"/>
  <c r="E145" i="1" s="1"/>
  <c r="E143" i="1"/>
  <c r="E142" i="1" s="1"/>
  <c r="E141" i="1" s="1"/>
  <c r="E17" i="1"/>
  <c r="E16" i="1" s="1"/>
  <c r="E91" i="1"/>
  <c r="E90" i="1" s="1"/>
  <c r="E87" i="1"/>
  <c r="E86" i="1" s="1"/>
  <c r="E127" i="1"/>
  <c r="E126" i="1" s="1"/>
  <c r="E125" i="1" s="1"/>
  <c r="E113" i="1"/>
  <c r="E112" i="1" s="1"/>
  <c r="E130" i="1"/>
  <c r="E129" i="1" s="1"/>
  <c r="E135" i="1"/>
  <c r="E134" i="1" s="1"/>
  <c r="E133" i="1" s="1"/>
  <c r="E139" i="1"/>
  <c r="E138" i="1" s="1"/>
  <c r="E137" i="1" s="1"/>
  <c r="E105" i="1"/>
  <c r="E108" i="1"/>
  <c r="F58" i="2"/>
  <c r="F57" i="2" s="1"/>
  <c r="F56" i="2" s="1"/>
  <c r="E175" i="1"/>
  <c r="E174" i="1" s="1"/>
  <c r="E173" i="1" s="1"/>
  <c r="E234" i="1"/>
  <c r="E233" i="1" s="1"/>
  <c r="E232" i="1" s="1"/>
  <c r="F213" i="2"/>
  <c r="F215" i="2"/>
  <c r="E211" i="1"/>
  <c r="E210" i="1" s="1"/>
  <c r="E208" i="1"/>
  <c r="E207" i="1" s="1"/>
  <c r="F106" i="2"/>
  <c r="F105" i="2" s="1"/>
  <c r="F104" i="2" s="1"/>
  <c r="F110" i="2"/>
  <c r="F109" i="2" s="1"/>
  <c r="F108" i="2" s="1"/>
  <c r="E268" i="1"/>
  <c r="E267" i="1" s="1"/>
  <c r="E266" i="1" s="1"/>
  <c r="E224" i="1"/>
  <c r="E223" i="1" s="1"/>
  <c r="E222" i="1" s="1"/>
  <c r="E213" i="1" s="1"/>
  <c r="F188" i="2"/>
  <c r="F187" i="2" s="1"/>
  <c r="F186" i="2" s="1"/>
  <c r="F190" i="2"/>
  <c r="F189" i="2" s="1"/>
  <c r="F193" i="2"/>
  <c r="F192" i="2" s="1"/>
  <c r="F199" i="2"/>
  <c r="F198" i="2" s="1"/>
  <c r="E256" i="1"/>
  <c r="E255" i="1" s="1"/>
  <c r="E254" i="1" s="1"/>
  <c r="E171" i="1"/>
  <c r="E170" i="1" s="1"/>
  <c r="E169" i="1" s="1"/>
  <c r="F85" i="2"/>
  <c r="F84" i="2" s="1"/>
  <c r="F83" i="2" s="1"/>
  <c r="E194" i="1"/>
  <c r="E193" i="1" s="1"/>
  <c r="E192" i="1" s="1"/>
  <c r="E117" i="1"/>
  <c r="E116" i="1" s="1"/>
  <c r="F182" i="2"/>
  <c r="F181" i="2" s="1"/>
  <c r="F206" i="2"/>
  <c r="F205" i="2" s="1"/>
  <c r="F204" i="2" s="1"/>
  <c r="F203" i="2" s="1"/>
  <c r="F202" i="2" s="1"/>
  <c r="F201" i="2" s="1"/>
  <c r="F179" i="2"/>
  <c r="F178" i="2" s="1"/>
  <c r="E25" i="1"/>
  <c r="E24" i="1" s="1"/>
  <c r="E29" i="1"/>
  <c r="E28" i="1" s="1"/>
  <c r="E34" i="1"/>
  <c r="E33" i="1" s="1"/>
  <c r="E32" i="1" s="1"/>
  <c r="E102" i="1"/>
  <c r="E101" i="1" s="1"/>
  <c r="E100" i="1" s="1"/>
  <c r="E156" i="1"/>
  <c r="E155" i="1" s="1"/>
  <c r="E154" i="1" s="1"/>
  <c r="E162" i="1"/>
  <c r="E161" i="1" s="1"/>
  <c r="E160" i="1" s="1"/>
  <c r="E180" i="1"/>
  <c r="E179" i="1" s="1"/>
  <c r="E185" i="1"/>
  <c r="E184" i="1" s="1"/>
  <c r="E183" i="1" s="1"/>
  <c r="E189" i="1"/>
  <c r="E188" i="1" s="1"/>
  <c r="E229" i="1"/>
  <c r="E228" i="1" s="1"/>
  <c r="E263" i="1"/>
  <c r="E262" i="1" s="1"/>
  <c r="E261" i="1" s="1"/>
  <c r="E260" i="1" s="1"/>
  <c r="E259" i="1" s="1"/>
  <c r="F27" i="2"/>
  <c r="F26" i="2" s="1"/>
  <c r="F29" i="2"/>
  <c r="F28" i="2" s="1"/>
  <c r="F31" i="2"/>
  <c r="F30" i="2" s="1"/>
  <c r="F21" i="2"/>
  <c r="F20" i="2" s="1"/>
  <c r="F19" i="2" s="1"/>
  <c r="F18" i="2" s="1"/>
  <c r="F17" i="2" s="1"/>
  <c r="F14" i="2"/>
  <c r="F13" i="2" s="1"/>
  <c r="F50" i="2"/>
  <c r="F49" i="2" s="1"/>
  <c r="F48" i="2" s="1"/>
  <c r="F47" i="2" s="1"/>
  <c r="F54" i="2"/>
  <c r="F53" i="2" s="1"/>
  <c r="F155" i="2"/>
  <c r="F154" i="2" s="1"/>
  <c r="F146" i="2"/>
  <c r="F145" i="2" s="1"/>
  <c r="F149" i="2"/>
  <c r="F148" i="2" s="1"/>
  <c r="F152" i="2"/>
  <c r="F151" i="2" s="1"/>
  <c r="F132" i="2"/>
  <c r="F131" i="2" s="1"/>
  <c r="F130" i="2" s="1"/>
  <c r="F219" i="2"/>
  <c r="F65" i="2"/>
  <c r="F64" i="2" s="1"/>
  <c r="F67" i="2"/>
  <c r="F75" i="2"/>
  <c r="F74" i="2" s="1"/>
  <c r="F73" i="2" s="1"/>
  <c r="F78" i="2"/>
  <c r="F77" i="2" s="1"/>
  <c r="F76" i="2" s="1"/>
  <c r="F82" i="2"/>
  <c r="F81" i="2" s="1"/>
  <c r="F80" i="2" s="1"/>
  <c r="F79" i="2" s="1"/>
  <c r="F100" i="2"/>
  <c r="F99" i="2" s="1"/>
  <c r="F228" i="2"/>
  <c r="F227" i="2" s="1"/>
  <c r="F226" i="2" s="1"/>
  <c r="F225" i="2" s="1"/>
  <c r="F224" i="2" s="1"/>
  <c r="F223" i="2" s="1"/>
  <c r="F222" i="2" s="1"/>
  <c r="F221" i="2" s="1"/>
  <c r="F44" i="2"/>
  <c r="F43" i="2" s="1"/>
  <c r="E269" i="1"/>
  <c r="E190" i="1"/>
  <c r="E131" i="1"/>
  <c r="E114" i="1"/>
  <c r="E109" i="1"/>
  <c r="E106" i="1"/>
  <c r="E92" i="1"/>
  <c r="E88" i="1"/>
  <c r="E18" i="1"/>
  <c r="F144" i="2" s="1"/>
  <c r="F143" i="2" s="1"/>
  <c r="F142" i="2" s="1"/>
  <c r="E111" i="1" l="1"/>
  <c r="E104" i="1"/>
  <c r="E85" i="1" s="1"/>
  <c r="E84" i="1" s="1"/>
  <c r="F95" i="2"/>
  <c r="F94" i="2" s="1"/>
  <c r="F141" i="2"/>
  <c r="F140" i="2" s="1"/>
  <c r="F139" i="2" s="1"/>
  <c r="E187" i="1"/>
  <c r="F158" i="2"/>
  <c r="F239" i="2"/>
  <c r="F238" i="2" s="1"/>
  <c r="F237" i="2" s="1"/>
  <c r="F236" i="2" s="1"/>
  <c r="F218" i="2"/>
  <c r="F217" i="2" s="1"/>
  <c r="F212" i="2"/>
  <c r="F211" i="2" s="1"/>
  <c r="F42" i="2"/>
  <c r="F41" i="2" s="1"/>
  <c r="F40" i="2" s="1"/>
  <c r="F39" i="2" s="1"/>
  <c r="F52" i="2"/>
  <c r="F51" i="2" s="1"/>
  <c r="F46" i="2" s="1"/>
  <c r="F25" i="2"/>
  <c r="F24" i="2" s="1"/>
  <c r="F23" i="2" s="1"/>
  <c r="F22" i="2" s="1"/>
  <c r="E15" i="1"/>
  <c r="E9" i="1" s="1"/>
  <c r="E206" i="1"/>
  <c r="E205" i="1" s="1"/>
  <c r="E227" i="1"/>
  <c r="E226" i="1" s="1"/>
  <c r="E159" i="1"/>
  <c r="E153" i="1" s="1"/>
  <c r="E265" i="1"/>
  <c r="E258" i="1" s="1"/>
  <c r="E178" i="1"/>
  <c r="E177" i="1" s="1"/>
  <c r="F72" i="2"/>
  <c r="F16" i="2"/>
  <c r="F15" i="2" s="1"/>
  <c r="F12" i="2"/>
  <c r="F184" i="2"/>
  <c r="F63" i="2"/>
  <c r="F62" i="2" s="1"/>
  <c r="F61" i="2" s="1"/>
  <c r="F60" i="2" s="1"/>
  <c r="F103" i="2"/>
  <c r="F102" i="2" s="1"/>
  <c r="E231" i="1"/>
  <c r="F55" i="2"/>
  <c r="F11" i="2" l="1"/>
  <c r="F10" i="2" s="1"/>
  <c r="F9" i="2" s="1"/>
  <c r="F210" i="2"/>
  <c r="F209" i="2" s="1"/>
  <c r="F208" i="2" s="1"/>
  <c r="F129" i="2"/>
  <c r="F128" i="2" s="1"/>
  <c r="E204" i="1"/>
  <c r="E295" i="1" s="1"/>
  <c r="F93" i="2"/>
  <c r="F92" i="2" s="1"/>
  <c r="F45" i="2"/>
  <c r="F157" i="2"/>
  <c r="F71" i="2"/>
  <c r="F70" i="2" s="1"/>
  <c r="F8" i="2" l="1"/>
  <c r="F69" i="2"/>
  <c r="F127" i="2"/>
  <c r="F249" i="2" l="1"/>
  <c r="F7" i="2" s="1"/>
</calcChain>
</file>

<file path=xl/sharedStrings.xml><?xml version="1.0" encoding="utf-8"?>
<sst xmlns="http://schemas.openxmlformats.org/spreadsheetml/2006/main" count="1825" uniqueCount="318">
  <si>
    <t>Наименование</t>
  </si>
  <si>
    <t>Резервные фонды</t>
  </si>
  <si>
    <t>Коммунальное хозяйство</t>
  </si>
  <si>
    <t>Жилищное хозяйство</t>
  </si>
  <si>
    <t>ИТОГО РАСХОДОВ</t>
  </si>
  <si>
    <t>Благоустройство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</si>
  <si>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</si>
  <si>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рублей</t>
  </si>
  <si>
    <t>Коды бюджетной классификации</t>
  </si>
  <si>
    <t>Другие общегосударственные вопросы</t>
  </si>
  <si>
    <t>Пенсионное обеспечение</t>
  </si>
  <si>
    <t>КЦСР</t>
  </si>
  <si>
    <t>КВР</t>
  </si>
  <si>
    <t>РзПР</t>
  </si>
  <si>
    <t>Закупка товаров, работ и услуг для государственных (муниципальных) нужд</t>
  </si>
  <si>
    <t>0502</t>
  </si>
  <si>
    <t>0501</t>
  </si>
  <si>
    <t>200</t>
  </si>
  <si>
    <t>0503</t>
  </si>
  <si>
    <t>0409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</si>
  <si>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</si>
  <si>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высшего должностного лица субъекта Российской Федерации и муниципального образования</t>
  </si>
  <si>
    <t>100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</si>
  <si>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</si>
  <si>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</si>
  <si>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</si>
  <si>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Иные бюджетные ассигнования</t>
  </si>
  <si>
    <t>800</t>
  </si>
  <si>
    <t>0113</t>
  </si>
  <si>
    <t>Непрограммные расходы</t>
  </si>
  <si>
    <t>Обеспечение деятельности представительных органов  муниципальных образований</t>
  </si>
  <si>
    <t>0103</t>
  </si>
  <si>
    <t>0111</t>
  </si>
  <si>
    <t>Доплаты к пенсиям, пенсионное обеспечение</t>
  </si>
  <si>
    <t>Социальное обеспечение и иные выплаты населению</t>
  </si>
  <si>
    <t>300</t>
  </si>
  <si>
    <t>1001</t>
  </si>
  <si>
    <t xml:space="preserve">Межбюджетные трансферты </t>
  </si>
  <si>
    <t>Прочие межбюджетные трансферты  общего характера</t>
  </si>
  <si>
    <t>500</t>
  </si>
  <si>
    <t>1403</t>
  </si>
  <si>
    <t>Мобилизационная и вневойсковая подготовка</t>
  </si>
  <si>
    <t>0203</t>
  </si>
  <si>
    <t>0309</t>
  </si>
  <si>
    <t>Защита населения и территории от чрезвычайных ситуаций природного и и техногенного характера, гражданская оборона</t>
  </si>
  <si>
    <t>0412</t>
  </si>
  <si>
    <t>0707</t>
  </si>
  <si>
    <t>0801</t>
  </si>
  <si>
    <t xml:space="preserve">    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</si>
  <si>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</si>
  <si>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</si>
  <si>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выплату персоналу государственных (муниципальных) органов</t>
  </si>
  <si>
    <t>120</t>
  </si>
  <si>
    <t>Уплата налогов, сборов и иных платежей</t>
  </si>
  <si>
    <t>850</t>
  </si>
  <si>
    <t>Резервные средства</t>
  </si>
  <si>
    <t>870</t>
  </si>
  <si>
    <t>Исполнение судебных актов</t>
  </si>
  <si>
    <t>830</t>
  </si>
  <si>
    <t>Иные межбюджетные трансферты</t>
  </si>
  <si>
    <t>540</t>
  </si>
  <si>
    <t>Культура</t>
  </si>
  <si>
    <t>Дорожное хозяйство (дорожные фонды)</t>
  </si>
  <si>
    <t>Другие вопросы в области национальной экономики</t>
  </si>
  <si>
    <t>Социальные выплаты гражданам, кроме публичных нормативных обязательств</t>
  </si>
  <si>
    <t>320</t>
  </si>
  <si>
    <t>Возмещение расходов, связанных с осуществлением депутатской деятельности</t>
  </si>
  <si>
    <t>Обеспечение деятельности представительного органа  муниципального образования</t>
  </si>
  <si>
    <t>АДМИНИСТРАЦИЯ КУЛТУКСКОГО ГОРОДСКОГО ПОСЕЛЕНИЯ</t>
  </si>
  <si>
    <t>941</t>
  </si>
  <si>
    <t>Общегосударственные вопросы</t>
  </si>
  <si>
    <t>0100</t>
  </si>
  <si>
    <t>РЕЗЕРВНЫЕ ФОНДЫ</t>
  </si>
  <si>
    <t>ДРУГИЕ ОБЩЕГОСУДАРСТВЕННЫЕ ВОПРОСЫ</t>
  </si>
  <si>
    <t>НАЦИОНАЛЬНАЯ ОБОРОНА</t>
  </si>
  <si>
    <t>0200</t>
  </si>
  <si>
    <t>МОБИЛИЗАЦИОННАЯ И ВНЕВОЙСКОВАЯ ПОДГОТОВКА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</si>
  <si>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</si>
  <si>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</si>
  <si>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</si>
  <si>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</si>
  <si>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</si>
  <si>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</si>
  <si>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</si>
  <si>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0500</t>
  </si>
  <si>
    <t>ЖИЛИЩНОЕ ХОЗЯЙСТВО</t>
  </si>
  <si>
    <t>КОММУНАЛЬНОЕ ХОЗЯЙСТВО</t>
  </si>
  <si>
    <t>БЛАГОУСТРОЙСТВО</t>
  </si>
  <si>
    <t>ОБРАЗОВАНИЕ</t>
  </si>
  <si>
    <t>КУЛЬТУРА, КИНЕМАТОГРАФИЯ</t>
  </si>
  <si>
    <t>0800</t>
  </si>
  <si>
    <t>КУЛЬТУРА</t>
  </si>
  <si>
    <t>081</t>
  </si>
  <si>
    <t>СОЦИАЛЬНАЯ ПОЛИТИКА</t>
  </si>
  <si>
    <t>1000</t>
  </si>
  <si>
    <t>ПЕНСИОННОЕ ОБЕСПЕЧЕНИЕ</t>
  </si>
  <si>
    <t>Публичные нормативные социальные выплаты гражданам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</si>
  <si>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</si>
  <si>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</si>
  <si>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ПРОЧИЕ МЕЖБЮДЖЕТНЫЕ ТРАНСФЕРТЫ ОБЩЕГО ХАРАКТЕРА</t>
  </si>
  <si>
    <t>110</t>
  </si>
  <si>
    <t>Молодежная политика</t>
  </si>
  <si>
    <t xml:space="preserve"> доплаты к пенсиям лицам, замещавшим должности муниципальной службы</t>
  </si>
  <si>
    <t xml:space="preserve"> выплата доплаты к пенсиям лицам, замещавщим должности муниципальной службы</t>
  </si>
  <si>
    <t>73.4.01.43310</t>
  </si>
  <si>
    <t>МОЛОДЕЖНАЯ ПОЛИТИКА</t>
  </si>
  <si>
    <t>0700</t>
  </si>
  <si>
    <t>000</t>
  </si>
  <si>
    <t>Иные выплаты населению</t>
  </si>
  <si>
    <t>Социальное обеспечение населения</t>
  </si>
  <si>
    <t>360</t>
  </si>
  <si>
    <t>1003</t>
  </si>
  <si>
    <t>74.2.01.24330</t>
  </si>
  <si>
    <t>76.1.02.00000</t>
  </si>
  <si>
    <t>74.2.01.24340</t>
  </si>
  <si>
    <r>
      <rPr>
        <b/>
        <sz val="8"/>
        <rFont val="Arial Cyr"/>
        <charset val="204"/>
      </rPr>
      <t>Мероприятие:</t>
    </r>
    <r>
      <rPr>
        <sz val="8"/>
        <rFont val="Arial Cyr"/>
        <charset val="204"/>
      </rPr>
      <t xml:space="preserve"> Содержание и обслуживание  муниципального имущества</t>
    </r>
  </si>
  <si>
    <r>
      <rPr>
        <b/>
        <sz val="8"/>
        <rFont val="Arial Cyr"/>
        <charset val="204"/>
      </rPr>
      <t>Мероприятие:</t>
    </r>
    <r>
      <rPr>
        <sz val="8"/>
        <rFont val="Arial Cyr"/>
        <charset val="204"/>
      </rPr>
      <t xml:space="preserve"> Приобретение имущества в муниципальную собственность</t>
    </r>
  </si>
  <si>
    <r>
      <rPr>
        <b/>
        <u/>
        <sz val="8"/>
        <rFont val="Arial Cyr"/>
        <charset val="204"/>
      </rPr>
      <t>Основное мероприятие:</t>
    </r>
    <r>
      <rPr>
        <b/>
        <sz val="8"/>
        <rFont val="Arial Cyr"/>
        <charset val="204"/>
      </rPr>
      <t xml:space="preserve"> капитальный ремонт зданий учреждений культуры</t>
    </r>
  </si>
  <si>
    <t>73.4.03.41220</t>
  </si>
  <si>
    <t>73.4.03.41230</t>
  </si>
  <si>
    <t>76.1.02.41110</t>
  </si>
  <si>
    <t xml:space="preserve">941 </t>
  </si>
  <si>
    <t>Обслуживание государственного (муниципального) долга</t>
  </si>
  <si>
    <t>Обслуживание муниципального долга</t>
  </si>
  <si>
    <t>Обслуживание государственного (муниципального) внутреннего долга</t>
  </si>
  <si>
    <t>700</t>
  </si>
  <si>
    <t>730</t>
  </si>
  <si>
    <t>1301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</si>
  <si>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</si>
  <si>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</si>
  <si>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1300</t>
  </si>
  <si>
    <t>ЗАЩИТА НАСЕЛЕНИЯ И ТЕРРИТОРИИ ОТ ЧРЕЗВЫЧАЙНЫХ СИТУАЦИЙ ПРИРОДНОГО И ТЕХНОГЕННОГО ХАРАКТЕРА,ПОЖАРНАЯ БЕЗОПАСНОСТЬ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</si>
  <si>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</si>
  <si>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</si>
  <si>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r>
      <rPr>
        <b/>
        <sz val="8"/>
        <rFont val="Arial Cyr"/>
        <charset val="204"/>
      </rPr>
      <t xml:space="preserve"> </t>
    </r>
    <r>
      <rPr>
        <sz val="8"/>
        <rFont val="Arial Cyr"/>
        <charset val="204"/>
      </rPr>
      <t>разработка и экспертиза проектно-сметной документации</t>
    </r>
  </si>
  <si>
    <t>передача осуществления полномочий в сфере организации секретного делопроизводства</t>
  </si>
  <si>
    <t>передача осуществления полномочий по организации и осуществлению мероприятий по ГО и ЧС природного и техногенного характера</t>
  </si>
  <si>
    <t>Обеспечение деятельности администрации муниципального образования</t>
  </si>
  <si>
    <t>Подготовка и проведение муниципальных выборов в Култукском МО</t>
  </si>
  <si>
    <t>Подготовка и проведение муниципальных выборов</t>
  </si>
  <si>
    <t xml:space="preserve">Подготовка и проведение муниципальных выборов главы и депутатов Думы </t>
  </si>
  <si>
    <t>Специальные расходы</t>
  </si>
  <si>
    <t>Обеспечение проведения выборов и референдумов</t>
  </si>
  <si>
    <t>0107</t>
  </si>
  <si>
    <t>ОБЕСПЕЧЕНИЕ ПРОВЕДЕНИЯ ВЫБОРОВ И РЕФЕРЕНДУМОВ</t>
  </si>
  <si>
    <t>880</t>
  </si>
  <si>
    <t>мероприятия по капитальному ремонту объектов муниципальной собственности в сфере культуры (капитальный ремонт дома культуры в п.Ангасолка за счет средств областного бюджета)</t>
  </si>
  <si>
    <t>мероприятия по капитальному ремонту объектов муниципальной собственности в сфере культуры (капитальный ремонт дома культуры в п.Ангасолка за счет средств местного бюджета)</t>
  </si>
  <si>
    <t>76.1.02.S2120</t>
  </si>
  <si>
    <t>Инициативные проекты в Култукском МО</t>
  </si>
  <si>
    <t>Муниципальная программа "Развитие культуры, досуга и молодежной политики в Култукском муниципальном образовании" на 2025-2030 годы</t>
  </si>
  <si>
    <t>Комплекс процессных мероприятий "Осуществление деятельности учреждений культуры"</t>
  </si>
  <si>
    <t xml:space="preserve">Комплекс процессных мероприятий  "Организация и проведение культурно-массовых и досуговых мероприятий" </t>
  </si>
  <si>
    <t>Проведены мероприятия по содержанию и ремонту объектов жилищного фонда</t>
  </si>
  <si>
    <t>Комплекс процессных мероприятий "Управление муниципальными финансами в Култукском муниципальном образовании"</t>
  </si>
  <si>
    <t>Комплекс процессных мероприятий "Обеспечение пожарной безопасности на территории Култукского муниципального образования"</t>
  </si>
  <si>
    <t>Комплекс процессных мероприятий "Защита населения и территории Култукского муниципального образования от чрезвычайных ситуаций природного и техногенного характера и ликвидация их последствий»»</t>
  </si>
  <si>
    <t>Комплекс процессных мероприятий "Коммунальное хозяйство"</t>
  </si>
  <si>
    <t>Комплекс процессных мероприятий "Благоустройство территории"</t>
  </si>
  <si>
    <t>91.3.00.00000</t>
  </si>
  <si>
    <t>91.3.01.00000</t>
  </si>
  <si>
    <t>91.3.01.S2381</t>
  </si>
  <si>
    <t>91.3.01.S2382</t>
  </si>
  <si>
    <t>91.2.00.00000</t>
  </si>
  <si>
    <t>91.0.00.00000</t>
  </si>
  <si>
    <t>91.1.00.00000</t>
  </si>
  <si>
    <t>91.2.01.00000</t>
  </si>
  <si>
    <t>56.0.00.00000</t>
  </si>
  <si>
    <t>56.5.01.00000</t>
  </si>
  <si>
    <t>56.5.02.00000</t>
  </si>
  <si>
    <t>56.5.03.00000</t>
  </si>
  <si>
    <t xml:space="preserve"> Обеспечение деятельности главы муниципального образования</t>
  </si>
  <si>
    <t>53.0.00.00000</t>
  </si>
  <si>
    <t>53.5.01.00000</t>
  </si>
  <si>
    <t>Обеспечение деятельности администрации по выполнению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</si>
  <si>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53.5.01.73150</t>
  </si>
  <si>
    <t>обеспечение деятельности администрации по выполнению полномочий по ведению первичного воинского учета на территории поселения</t>
  </si>
  <si>
    <t>53.5.01.51180</t>
  </si>
  <si>
    <t>53.5.02.00000</t>
  </si>
  <si>
    <t>Осуществление учета средств резервного фонда</t>
  </si>
  <si>
    <t xml:space="preserve"> Обеспечено выполнение обязательств по обслуживанию муниципального долга</t>
  </si>
  <si>
    <t>51.0.00.00000</t>
  </si>
  <si>
    <t>Муниципальная программа "Развитие инфраструктуры и охрана окружающей среды на территории Култукского муниципального образования"</t>
  </si>
  <si>
    <t>Комплекс процессных мероприятий "Жилищное хозяйство"</t>
  </si>
  <si>
    <t>51.5.01.00000</t>
  </si>
  <si>
    <t>51.5.02.00000</t>
  </si>
  <si>
    <t>51.5.04.00000</t>
  </si>
  <si>
    <t>51.5.04.S2370</t>
  </si>
  <si>
    <t>Восстановление, ремонт и содержание уличного освещения</t>
  </si>
  <si>
    <t>Мероприятия по перевозке в морг и захоронению безродных, невостребованных умерших граждан на территории КМО</t>
  </si>
  <si>
    <t>Мероприятия по устройству, ремонту и содержанию площадок для сбора ТКО</t>
  </si>
  <si>
    <t>Мероприятия по озеленению территории (за счет ИМБТ)</t>
  </si>
  <si>
    <t>51.5.04.44110</t>
  </si>
  <si>
    <t>Мероприятия по предупреждению, выявлению и ликвидации несанкционированных свалок (за счет ИМБТ)</t>
  </si>
  <si>
    <t>Мероприятия по ремонту и содержанию автомобильных дорог общего пользования местного значения (за счет акцизов)</t>
  </si>
  <si>
    <t>Мероприятия по обеспечению безопасности дорожного движения (за счет акцизов)</t>
  </si>
  <si>
    <t>54.0.00.00000</t>
  </si>
  <si>
    <t>54.5.01.00000</t>
  </si>
  <si>
    <t>Осуществление функций по управлению и распоряжению земельными ресурсами</t>
  </si>
  <si>
    <t>54.5.02.00000</t>
  </si>
  <si>
    <t xml:space="preserve">Муниципальная программа "Управление и распоряжение муниицпальным имуществом и земельными ресурсами, градостроительная деятельность в Култукском муниципальном образовании" </t>
  </si>
  <si>
    <t>Актуализация документов территориального планирования</t>
  </si>
  <si>
    <t>54.5.03.00000</t>
  </si>
  <si>
    <t>55.0.00.00000</t>
  </si>
  <si>
    <t>55.5.01.00000</t>
  </si>
  <si>
    <t xml:space="preserve">Мероприятия по обеспечению мер пожарной безопасности </t>
  </si>
  <si>
    <t>Мероприятия по пожарной безопасности на землях лесного фонда (за счет ИМБТ)</t>
  </si>
  <si>
    <t>55.5.02.00000</t>
  </si>
  <si>
    <t>Муниципальный проект "Формирование комфортной городской среды"</t>
  </si>
  <si>
    <t>Разработка и экспертиза проектно-сметной документации</t>
  </si>
  <si>
    <t xml:space="preserve">Муниципальная программа "Формирование комфортной городской среды Култукского МО" </t>
  </si>
  <si>
    <t>Мероприятия по благоустройству общественных территорий (за счет средств федерального бюджета)</t>
  </si>
  <si>
    <t>Мероприятия по благоустройству общественных территорий (за счет средств областного бюджета)</t>
  </si>
  <si>
    <t>Мероприятия по благоустройству общественных территорий (софинансирование за счет средств местного бюджета)</t>
  </si>
  <si>
    <t>Комплекс процессных мероприятий "Осуществление деятельности администрации Култукского муниципального образования"</t>
  </si>
  <si>
    <t>Мероприятия по предупреждению и ликвидации последствий чрезвычайных ситуаций природного и техногенного характера</t>
  </si>
  <si>
    <t>Мероприятия по созданию и содержанию местной автоматизированной системы центрального оповещения и информирования населения об угрозе возникновения или возникновении ЧС (МАСЦО)</t>
  </si>
  <si>
    <t>Обеспечение условия для осуществления текущей  деятельности учреждений культуры</t>
  </si>
  <si>
    <t>Ремонт и содержание объектов теплоснабжения</t>
  </si>
  <si>
    <t>Ремонт и содержание объектов водоснабжения</t>
  </si>
  <si>
    <t>Ремонт и содержание объектов водоотведения</t>
  </si>
  <si>
    <t xml:space="preserve">Актуализация схем теплоснабжения, ВС и ВО </t>
  </si>
  <si>
    <t>Разработка программы энергосбережения</t>
  </si>
  <si>
    <t>51.5.02.21250</t>
  </si>
  <si>
    <t>Реализация мероприятий Перечня проектов народных инициатив (софинансирование за счет средств местного бюджета)</t>
  </si>
  <si>
    <t>Реализация мероприятий Перечня проектов народных инициатив (за счет средств областного бюджета)</t>
  </si>
  <si>
    <t xml:space="preserve">Муниципальная программа "Организация муниципального управления в Култукском муниципальном образовании" </t>
  </si>
  <si>
    <t>91.1.01.00000</t>
  </si>
  <si>
    <t>обеспечение выполнения обязательств по передаче осуществления части своих полномочий на уровень муниципального района по созданию, содержанию и организации деятельности ЕДДС</t>
  </si>
  <si>
    <t>обеспечение выполнения обязательств по передаче осуществления части своих полномочий на уровень муниципального района по содержанию и обслуживанию системы оповещения</t>
  </si>
  <si>
    <t>обеспечение выполнения обязательств по передаче осуществления части своих полномочий на уровень муниципального района по осуществлению внешнего муниципального финансового контроля</t>
  </si>
  <si>
    <t>Обеспечение исполнения судебных актов по обращению взыскавния на средства местного бюджета</t>
  </si>
  <si>
    <t>Обеспечение деятельности администрации по выполнению полномочий по ведению первичного воинского учета на территории поселения</t>
  </si>
  <si>
    <t xml:space="preserve">Муниципальная программа "Обеспечение комплесных мер безопасности на территории  Култукского муниципального образования" </t>
  </si>
  <si>
    <t>55.5.01.44130</t>
  </si>
  <si>
    <t>51.5.03.00000</t>
  </si>
  <si>
    <t>Комплекс процессных мероприятий "Реализация муниципальной политики в сфере градостроительной деятельности"</t>
  </si>
  <si>
    <t>Реализация инициативных проектов граждан</t>
  </si>
  <si>
    <r>
      <rPr>
        <b/>
        <sz val="8"/>
        <rFont val="Arial Cyr"/>
        <charset val="204"/>
      </rPr>
      <t>Реализация инициативного проекта</t>
    </r>
    <r>
      <rPr>
        <sz val="8"/>
        <rFont val="Arial Cyr"/>
        <charset val="204"/>
      </rPr>
      <t xml:space="preserve"> за счет средств местного бюджета (Туристическая тропа "Чайный путь". Освещение)</t>
    </r>
  </si>
  <si>
    <r>
      <rPr>
        <b/>
        <sz val="8"/>
        <rFont val="Arial Cyr"/>
        <charset val="204"/>
      </rPr>
      <t xml:space="preserve">Реализация инициативного проекта </t>
    </r>
    <r>
      <rPr>
        <sz val="8"/>
        <rFont val="Arial Cyr"/>
        <charset val="204"/>
      </rPr>
      <t xml:space="preserve"> за счет средств областного бюджета (Туристическая тропа "Чайный путь". Освещение)</t>
    </r>
  </si>
  <si>
    <r>
      <rPr>
        <b/>
        <sz val="8"/>
        <rFont val="Arial Cyr"/>
        <charset val="204"/>
      </rPr>
      <t xml:space="preserve">Реализация инициативного проекта </t>
    </r>
    <r>
      <rPr>
        <sz val="8"/>
        <rFont val="Arial Cyr"/>
        <charset val="204"/>
      </rPr>
      <t>за счет средств областного бюджета (Туристическая тропа "Чайный путь". Благоустройство)</t>
    </r>
  </si>
  <si>
    <r>
      <rPr>
        <b/>
        <sz val="8"/>
        <rFont val="Arial Cyr"/>
        <charset val="204"/>
      </rPr>
      <t xml:space="preserve">Реализация инициативного проекта </t>
    </r>
    <r>
      <rPr>
        <sz val="8"/>
        <rFont val="Arial Cyr"/>
        <charset val="204"/>
      </rPr>
      <t>за счет средств местного бюджета (Туристическая тропа "Чайный путь". Благоустройство)</t>
    </r>
  </si>
  <si>
    <r>
      <rPr>
        <b/>
        <sz val="8"/>
        <rFont val="Arial Cyr"/>
        <charset val="204"/>
      </rPr>
      <t>Реализация инициативного проекта</t>
    </r>
    <r>
      <rPr>
        <sz val="8"/>
        <rFont val="Arial Cyr"/>
        <charset val="204"/>
      </rPr>
      <t xml:space="preserve"> за счет средств областного бюджета (Туристическая тропа "Чайный путь". Освещение)</t>
    </r>
  </si>
  <si>
    <r>
      <rPr>
        <b/>
        <sz val="8"/>
        <rFont val="Arial Cyr"/>
        <charset val="204"/>
      </rPr>
      <t xml:space="preserve">Реализация инициативного проекта </t>
    </r>
    <r>
      <rPr>
        <sz val="8"/>
        <rFont val="Arial Cyr"/>
        <charset val="204"/>
      </rPr>
      <t>за счет средств местного бюджета (Туристическая тропа "Чайный путь". Освещение)</t>
    </r>
  </si>
  <si>
    <t>Обустройство, содержание и ремонт объектов благоустройства</t>
  </si>
  <si>
    <t>Организация и проведение культурно-досуговых мероприятий</t>
  </si>
  <si>
    <t>57.0.00.00000</t>
  </si>
  <si>
    <t>57.1.01.00000</t>
  </si>
  <si>
    <t>57.1.01.55551</t>
  </si>
  <si>
    <t>2026 год</t>
  </si>
  <si>
    <t>2027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</si>
  <si>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группам, подгруппам  видов расходов, разделам, подразделам классификации расходов бюджетов на плановый период  2026-2027 годы</t>
  </si>
  <si>
    <t>91.4.00000</t>
  </si>
  <si>
    <t>91.4.01.00000</t>
  </si>
  <si>
    <t>Приложение №6  к  решению Думы Култукского МО от             .2024г №     /24-5Д "О бюджете Култукского городского поселения на 2025 год и на плановый период 2026 и 2027 годов"</t>
  </si>
  <si>
    <t>Приложение №8 к решению Думы Култукского МО от     .2024г. №       /24-5Д  "О бюджете Култукского городского поселения на 2024 год и на плановый период 2025 и 2026 годов"</t>
  </si>
  <si>
    <t>Ведомственная структура расходов бюджета Култукского городского поселения на плановый период 2026-2027 годы</t>
  </si>
  <si>
    <t>91.4.00.00000</t>
  </si>
  <si>
    <t>51.5.01.41101</t>
  </si>
  <si>
    <t>Комплекс процессных мероприятий "Осуществление дорожной деятельности"</t>
  </si>
  <si>
    <t>51.5.02.41201</t>
  </si>
  <si>
    <t>51.5.02.41202</t>
  </si>
  <si>
    <t>51.5.02.41203</t>
  </si>
  <si>
    <t>51.5.02.41204</t>
  </si>
  <si>
    <t>51.5.03.41301</t>
  </si>
  <si>
    <t>51.5.03.41303</t>
  </si>
  <si>
    <t>51.5.04.41401</t>
  </si>
  <si>
    <t>51.5.04.41402</t>
  </si>
  <si>
    <t>51.5.04.41403</t>
  </si>
  <si>
    <t>51.5.04.41404</t>
  </si>
  <si>
    <t>51.5.04.79301</t>
  </si>
  <si>
    <t>53.5.02.0Д100</t>
  </si>
  <si>
    <t>53.5.02.0Ф100</t>
  </si>
  <si>
    <t>54.5.01.44101</t>
  </si>
  <si>
    <t>54.5.02.44201</t>
  </si>
  <si>
    <t>54.5.03.44301</t>
  </si>
  <si>
    <t>55.5.01.45101</t>
  </si>
  <si>
    <t>55.5.01.49302</t>
  </si>
  <si>
    <t>55.5.02.45201</t>
  </si>
  <si>
    <t>55.5.02.45202</t>
  </si>
  <si>
    <t>Мероприятия по созданию и поддержанию  запасов материально-технических, медицинских и иных средств</t>
  </si>
  <si>
    <t>Мероприятия по осуществлению общественной безопасности</t>
  </si>
  <si>
    <t>55.5.02.45203</t>
  </si>
  <si>
    <t>55.5.02.45204</t>
  </si>
  <si>
    <t>56.5.01.46100</t>
  </si>
  <si>
    <t>56.5.02.46200</t>
  </si>
  <si>
    <t>56.5.03.46300</t>
  </si>
  <si>
    <t>Мероприятия по благоустройству дворовых и общественных территорий ( за счет средств местного бюджета)</t>
  </si>
  <si>
    <t>57.1.01.47100</t>
  </si>
  <si>
    <t>91.1.01.79100</t>
  </si>
  <si>
    <t>91.2.01.79200</t>
  </si>
  <si>
    <t>91.4.01.79300</t>
  </si>
  <si>
    <t>53.5.02.0С100</t>
  </si>
  <si>
    <t>51.5.02.51205</t>
  </si>
  <si>
    <t>Муниципальная программа "Доступное жилье в Култукском муниципальном образовании"</t>
  </si>
  <si>
    <t>Комплекс процессных мероприятий "Аварийный жилищный фонд"</t>
  </si>
  <si>
    <t xml:space="preserve"> Мероприятия по обследованию жилищного фонда</t>
  </si>
  <si>
    <t>52.0.00.00000</t>
  </si>
  <si>
    <t>52.5.01.00000</t>
  </si>
  <si>
    <t>52.5.01.42100</t>
  </si>
  <si>
    <t>51.5.03.51301</t>
  </si>
  <si>
    <t>51.5.03.51303</t>
  </si>
  <si>
    <t>Мероприятия  по управлению и распоряжению муниципальным имуществом</t>
  </si>
  <si>
    <t>55.5.02.СС100</t>
  </si>
  <si>
    <t>53.5.02.СС100</t>
  </si>
  <si>
    <t>53.5.01.43100</t>
  </si>
  <si>
    <t>53.5.01.43200</t>
  </si>
  <si>
    <t>53.5.02.73100</t>
  </si>
  <si>
    <t>53.5.02.73200</t>
  </si>
  <si>
    <t>53.5.02.73300</t>
  </si>
  <si>
    <t>Комплекс процессных мероприятий "Управление муниципальным имуществом"</t>
  </si>
  <si>
    <t>Комплекс процессных мероприятий "Управление земельными ресурсами"</t>
  </si>
  <si>
    <t>57.1.01.49110</t>
  </si>
  <si>
    <t>43.0.00.00000</t>
  </si>
  <si>
    <t>43.5.02.00000</t>
  </si>
  <si>
    <t>43.5.02.73300</t>
  </si>
  <si>
    <t xml:space="preserve">Комплекс процессных мероприятий "Молодежная политика" </t>
  </si>
  <si>
    <t xml:space="preserve">Проведение мероприятий с детьми и молодежью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</si>
</sst>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b/>
      <u/>
      <sz val="8"/>
      <name val="Arial Cyr"/>
      <charset val="204"/>
    </font>
    <font>
      <b/>
      <u/>
      <sz val="10"/>
      <name val="Arial Cyr"/>
      <charset val="204"/>
    </font>
    <font>
      <b/>
      <i/>
      <sz val="8"/>
      <name val="Arial Cyr"/>
      <charset val="204"/>
    </font>
    <font>
      <b/>
      <i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1" xfId="0" applyFont="1" applyBorder="1" applyAlignment="1">
      <alignment wrapText="1"/>
    </xf>
    <xf numFmtId="0" fontId="1" fillId="0" borderId="0" xfId="0" applyFont="1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49" fontId="1" fillId="0" borderId="2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7" xfId="0" applyFont="1" applyBorder="1" applyAlignment="1">
      <alignment wrapText="1"/>
    </xf>
    <xf numFmtId="49" fontId="1" fillId="0" borderId="1" xfId="0" applyNumberFormat="1" applyFont="1" applyBorder="1"/>
    <xf numFmtId="49" fontId="1" fillId="0" borderId="2" xfId="0" applyNumberFormat="1" applyFont="1" applyFill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4" fontId="1" fillId="0" borderId="1" xfId="0" applyNumberFormat="1" applyFont="1" applyBorder="1"/>
    <xf numFmtId="4" fontId="1" fillId="0" borderId="1" xfId="0" applyNumberFormat="1" applyFont="1" applyFill="1" applyBorder="1"/>
    <xf numFmtId="4" fontId="1" fillId="0" borderId="2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/>
    <xf numFmtId="49" fontId="1" fillId="0" borderId="1" xfId="0" applyNumberFormat="1" applyFont="1" applyFill="1" applyBorder="1" applyAlignment="1">
      <alignment horizontal="left" wrapText="1"/>
    </xf>
    <xf numFmtId="0" fontId="1" fillId="0" borderId="0" xfId="0" applyFont="1" applyFill="1" applyBorder="1"/>
    <xf numFmtId="0" fontId="0" fillId="0" borderId="0" xfId="0" applyFill="1"/>
    <xf numFmtId="0" fontId="1" fillId="0" borderId="2" xfId="0" applyNumberFormat="1" applyFont="1" applyFill="1" applyBorder="1" applyAlignment="1">
      <alignment horizontal="left" wrapText="1"/>
    </xf>
    <xf numFmtId="0" fontId="0" fillId="0" borderId="0" xfId="0" applyFont="1"/>
    <xf numFmtId="0" fontId="7" fillId="0" borderId="0" xfId="0" applyFont="1" applyFill="1"/>
    <xf numFmtId="4" fontId="3" fillId="0" borderId="1" xfId="0" applyNumberFormat="1" applyFont="1" applyFill="1" applyBorder="1"/>
    <xf numFmtId="0" fontId="3" fillId="0" borderId="1" xfId="0" applyFont="1" applyBorder="1"/>
    <xf numFmtId="0" fontId="0" fillId="2" borderId="0" xfId="0" applyFill="1"/>
    <xf numFmtId="0" fontId="1" fillId="0" borderId="2" xfId="0" applyFont="1" applyFill="1" applyBorder="1" applyAlignment="1">
      <alignment vertical="distributed" wrapText="1"/>
    </xf>
    <xf numFmtId="4" fontId="1" fillId="0" borderId="0" xfId="0" applyNumberFormat="1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right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/>
    </xf>
    <xf numFmtId="0" fontId="1" fillId="0" borderId="2" xfId="0" applyNumberFormat="1" applyFont="1" applyFill="1" applyBorder="1" applyAlignment="1">
      <alignment horizontal="center" wrapText="1"/>
    </xf>
    <xf numFmtId="0" fontId="2" fillId="0" borderId="0" xfId="0" applyFont="1" applyFill="1" applyBorder="1"/>
    <xf numFmtId="0" fontId="3" fillId="0" borderId="0" xfId="0" applyFont="1" applyFill="1"/>
    <xf numFmtId="49" fontId="1" fillId="0" borderId="1" xfId="0" applyNumberFormat="1" applyFont="1" applyFill="1" applyBorder="1" applyAlignment="1">
      <alignment horizontal="left"/>
    </xf>
    <xf numFmtId="0" fontId="1" fillId="0" borderId="0" xfId="0" applyFont="1" applyFill="1"/>
    <xf numFmtId="49" fontId="1" fillId="0" borderId="0" xfId="0" applyNumberFormat="1" applyFont="1" applyFill="1" applyBorder="1" applyAlignment="1">
      <alignment horizontal="left" wrapText="1"/>
    </xf>
    <xf numFmtId="4" fontId="2" fillId="0" borderId="0" xfId="0" applyNumberFormat="1" applyFont="1" applyFill="1" applyBorder="1"/>
    <xf numFmtId="4" fontId="1" fillId="0" borderId="2" xfId="0" applyNumberFormat="1" applyFont="1" applyFill="1" applyBorder="1" applyAlignment="1"/>
    <xf numFmtId="0" fontId="0" fillId="0" borderId="0" xfId="0" applyFont="1" applyFill="1"/>
    <xf numFmtId="0" fontId="3" fillId="0" borderId="1" xfId="0" applyFont="1" applyFill="1" applyBorder="1"/>
    <xf numFmtId="4" fontId="3" fillId="0" borderId="2" xfId="0" applyNumberFormat="1" applyFont="1" applyBorder="1" applyAlignment="1">
      <alignment horizontal="right"/>
    </xf>
    <xf numFmtId="49" fontId="1" fillId="0" borderId="2" xfId="0" applyNumberFormat="1" applyFont="1" applyFill="1" applyBorder="1" applyAlignment="1">
      <alignment wrapText="1"/>
    </xf>
    <xf numFmtId="49" fontId="3" fillId="0" borderId="1" xfId="0" applyNumberFormat="1" applyFont="1" applyBorder="1" applyAlignment="1">
      <alignment horizontal="left"/>
    </xf>
    <xf numFmtId="49" fontId="1" fillId="0" borderId="2" xfId="0" applyNumberFormat="1" applyFont="1" applyFill="1" applyBorder="1"/>
    <xf numFmtId="4" fontId="1" fillId="0" borderId="2" xfId="0" applyNumberFormat="1" applyFont="1" applyFill="1" applyBorder="1"/>
    <xf numFmtId="49" fontId="2" fillId="0" borderId="2" xfId="0" applyNumberFormat="1" applyFont="1" applyFill="1" applyBorder="1" applyAlignment="1">
      <alignment horizontal="left" wrapText="1"/>
    </xf>
    <xf numFmtId="49" fontId="2" fillId="0" borderId="2" xfId="0" applyNumberFormat="1" applyFont="1" applyFill="1" applyBorder="1"/>
    <xf numFmtId="4" fontId="2" fillId="0" borderId="2" xfId="0" applyNumberFormat="1" applyFont="1" applyFill="1" applyBorder="1" applyAlignment="1">
      <alignment horizontal="right"/>
    </xf>
    <xf numFmtId="0" fontId="2" fillId="0" borderId="2" xfId="0" applyNumberFormat="1" applyFont="1" applyFill="1" applyBorder="1" applyAlignment="1">
      <alignment horizontal="left" wrapText="1"/>
    </xf>
    <xf numFmtId="0" fontId="3" fillId="0" borderId="0" xfId="0" applyFont="1" applyFill="1" applyBorder="1"/>
    <xf numFmtId="49" fontId="2" fillId="0" borderId="1" xfId="0" applyNumberFormat="1" applyFont="1" applyFill="1" applyBorder="1"/>
    <xf numFmtId="4" fontId="2" fillId="0" borderId="1" xfId="0" applyNumberFormat="1" applyFont="1" applyFill="1" applyBorder="1"/>
    <xf numFmtId="4" fontId="2" fillId="0" borderId="2" xfId="0" applyNumberFormat="1" applyFont="1" applyFill="1" applyBorder="1"/>
    <xf numFmtId="4" fontId="2" fillId="0" borderId="2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2" fillId="0" borderId="1" xfId="0" applyFont="1" applyFill="1" applyBorder="1" applyAlignment="1">
      <alignment vertical="distributed" wrapText="1"/>
    </xf>
    <xf numFmtId="49" fontId="4" fillId="0" borderId="1" xfId="0" applyNumberFormat="1" applyFont="1" applyFill="1" applyBorder="1"/>
    <xf numFmtId="0" fontId="4" fillId="0" borderId="0" xfId="0" applyFont="1" applyFill="1" applyBorder="1"/>
    <xf numFmtId="0" fontId="5" fillId="0" borderId="0" xfId="0" applyFont="1" applyFill="1"/>
    <xf numFmtId="4" fontId="2" fillId="0" borderId="1" xfId="0" applyNumberFormat="1" applyFont="1" applyFill="1" applyBorder="1" applyAlignment="1">
      <alignment horizontal="right"/>
    </xf>
    <xf numFmtId="49" fontId="2" fillId="0" borderId="8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wrapText="1"/>
    </xf>
    <xf numFmtId="49" fontId="2" fillId="0" borderId="2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wrapText="1"/>
    </xf>
    <xf numFmtId="4" fontId="3" fillId="0" borderId="2" xfId="0" applyNumberFormat="1" applyFont="1" applyFill="1" applyBorder="1" applyAlignment="1">
      <alignment horizontal="right" wrapText="1"/>
    </xf>
    <xf numFmtId="49" fontId="3" fillId="2" borderId="2" xfId="0" applyNumberFormat="1" applyFont="1" applyFill="1" applyBorder="1" applyAlignment="1">
      <alignment horizontal="left" wrapText="1"/>
    </xf>
    <xf numFmtId="49" fontId="3" fillId="2" borderId="2" xfId="0" applyNumberFormat="1" applyFont="1" applyFill="1" applyBorder="1" applyAlignment="1">
      <alignment horizontal="center" wrapText="1"/>
    </xf>
    <xf numFmtId="4" fontId="3" fillId="2" borderId="2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distributed" wrapText="1"/>
    </xf>
    <xf numFmtId="4" fontId="2" fillId="0" borderId="1" xfId="0" applyNumberFormat="1" applyFont="1" applyFill="1" applyBorder="1" applyAlignment="1">
      <alignment horizontal="right" vertical="distributed" wrapText="1"/>
    </xf>
    <xf numFmtId="49" fontId="1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left" vertical="distributed" wrapText="1"/>
    </xf>
    <xf numFmtId="0" fontId="3" fillId="3" borderId="2" xfId="0" applyFont="1" applyFill="1" applyBorder="1" applyAlignment="1">
      <alignment wrapText="1"/>
    </xf>
    <xf numFmtId="49" fontId="3" fillId="3" borderId="1" xfId="0" applyNumberFormat="1" applyFont="1" applyFill="1" applyBorder="1"/>
    <xf numFmtId="0" fontId="3" fillId="3" borderId="0" xfId="0" applyFont="1" applyFill="1" applyBorder="1"/>
    <xf numFmtId="0" fontId="0" fillId="3" borderId="0" xfId="0" applyFont="1" applyFill="1"/>
    <xf numFmtId="49" fontId="3" fillId="0" borderId="2" xfId="0" applyNumberFormat="1" applyFont="1" applyFill="1" applyBorder="1" applyAlignment="1">
      <alignment horizontal="left" wrapText="1"/>
    </xf>
    <xf numFmtId="49" fontId="3" fillId="3" borderId="2" xfId="0" applyNumberFormat="1" applyFont="1" applyFill="1" applyBorder="1" applyAlignment="1">
      <alignment horizontal="left" wrapText="1"/>
    </xf>
    <xf numFmtId="4" fontId="3" fillId="3" borderId="1" xfId="0" applyNumberFormat="1" applyFont="1" applyFill="1" applyBorder="1"/>
    <xf numFmtId="4" fontId="3" fillId="3" borderId="0" xfId="0" applyNumberFormat="1" applyFont="1" applyFill="1" applyBorder="1"/>
    <xf numFmtId="4" fontId="3" fillId="3" borderId="2" xfId="0" applyNumberFormat="1" applyFont="1" applyFill="1" applyBorder="1" applyAlignment="1">
      <alignment horizontal="right" wrapText="1"/>
    </xf>
    <xf numFmtId="0" fontId="3" fillId="3" borderId="0" xfId="0" applyFont="1" applyFill="1"/>
    <xf numFmtId="0" fontId="0" fillId="3" borderId="0" xfId="0" applyFill="1"/>
    <xf numFmtId="0" fontId="3" fillId="0" borderId="2" xfId="0" applyNumberFormat="1" applyFont="1" applyFill="1" applyBorder="1" applyAlignment="1">
      <alignment horizontal="left" wrapText="1"/>
    </xf>
    <xf numFmtId="49" fontId="3" fillId="0" borderId="8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/>
    </xf>
    <xf numFmtId="4" fontId="3" fillId="0" borderId="2" xfId="0" applyNumberFormat="1" applyFont="1" applyFill="1" applyBorder="1" applyAlignment="1">
      <alignment horizontal="right"/>
    </xf>
    <xf numFmtId="0" fontId="3" fillId="0" borderId="2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right" wrapText="1"/>
    </xf>
    <xf numFmtId="49" fontId="3" fillId="3" borderId="2" xfId="0" applyNumberFormat="1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/>
    </xf>
    <xf numFmtId="49" fontId="3" fillId="4" borderId="2" xfId="0" applyNumberFormat="1" applyFont="1" applyFill="1" applyBorder="1" applyAlignment="1">
      <alignment wrapText="1"/>
    </xf>
    <xf numFmtId="49" fontId="3" fillId="4" borderId="8" xfId="0" applyNumberFormat="1" applyFont="1" applyFill="1" applyBorder="1" applyAlignment="1">
      <alignment horizontal="center"/>
    </xf>
    <xf numFmtId="49" fontId="3" fillId="4" borderId="7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left"/>
    </xf>
    <xf numFmtId="4" fontId="3" fillId="4" borderId="2" xfId="0" applyNumberFormat="1" applyFont="1" applyFill="1" applyBorder="1" applyAlignment="1">
      <alignment horizontal="right"/>
    </xf>
    <xf numFmtId="0" fontId="0" fillId="4" borderId="0" xfId="0" applyFill="1"/>
    <xf numFmtId="49" fontId="3" fillId="4" borderId="2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wrapText="1"/>
    </xf>
    <xf numFmtId="49" fontId="3" fillId="2" borderId="8" xfId="0" applyNumberFormat="1" applyFont="1" applyFill="1" applyBorder="1" applyAlignment="1">
      <alignment horizontal="center"/>
    </xf>
    <xf numFmtId="49" fontId="3" fillId="2" borderId="7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left"/>
    </xf>
    <xf numFmtId="4" fontId="3" fillId="2" borderId="2" xfId="0" applyNumberFormat="1" applyFont="1" applyFill="1" applyBorder="1" applyAlignment="1">
      <alignment horizontal="right"/>
    </xf>
    <xf numFmtId="0" fontId="3" fillId="2" borderId="2" xfId="0" applyNumberFormat="1" applyFont="1" applyFill="1" applyBorder="1" applyAlignment="1">
      <alignment horizontal="left" wrapText="1"/>
    </xf>
    <xf numFmtId="0" fontId="0" fillId="2" borderId="0" xfId="0" applyFont="1" applyFill="1"/>
    <xf numFmtId="49" fontId="3" fillId="2" borderId="1" xfId="0" applyNumberFormat="1" applyFont="1" applyFill="1" applyBorder="1" applyAlignment="1">
      <alignment horizontal="center"/>
    </xf>
    <xf numFmtId="4" fontId="3" fillId="2" borderId="2" xfId="0" applyNumberFormat="1" applyFont="1" applyFill="1" applyBorder="1" applyAlignment="1"/>
    <xf numFmtId="49" fontId="3" fillId="2" borderId="1" xfId="0" applyNumberFormat="1" applyFont="1" applyFill="1" applyBorder="1"/>
    <xf numFmtId="4" fontId="3" fillId="2" borderId="1" xfId="0" applyNumberFormat="1" applyFont="1" applyFill="1" applyBorder="1"/>
    <xf numFmtId="4" fontId="3" fillId="2" borderId="1" xfId="0" applyNumberFormat="1" applyFont="1" applyFill="1" applyBorder="1" applyAlignment="1">
      <alignment horizontal="right"/>
    </xf>
    <xf numFmtId="49" fontId="3" fillId="4" borderId="2" xfId="0" applyNumberFormat="1" applyFont="1" applyFill="1" applyBorder="1" applyAlignment="1">
      <alignment horizontal="center" wrapText="1"/>
    </xf>
    <xf numFmtId="4" fontId="3" fillId="4" borderId="2" xfId="0" applyNumberFormat="1" applyFont="1" applyFill="1" applyBorder="1" applyAlignment="1">
      <alignment horizontal="right" wrapText="1"/>
    </xf>
    <xf numFmtId="0" fontId="3" fillId="2" borderId="2" xfId="0" applyNumberFormat="1" applyFont="1" applyFill="1" applyBorder="1" applyAlignment="1">
      <alignment horizontal="center" wrapText="1"/>
    </xf>
    <xf numFmtId="0" fontId="3" fillId="4" borderId="2" xfId="0" applyNumberFormat="1" applyFont="1" applyFill="1" applyBorder="1" applyAlignment="1">
      <alignment horizontal="left" wrapText="1"/>
    </xf>
    <xf numFmtId="0" fontId="3" fillId="4" borderId="2" xfId="0" applyNumberFormat="1" applyFont="1" applyFill="1" applyBorder="1" applyAlignment="1">
      <alignment horizontal="center" wrapText="1"/>
    </xf>
    <xf numFmtId="0" fontId="0" fillId="4" borderId="0" xfId="0" applyFont="1" applyFill="1"/>
    <xf numFmtId="49" fontId="3" fillId="4" borderId="1" xfId="0" applyNumberFormat="1" applyFont="1" applyFill="1" applyBorder="1"/>
    <xf numFmtId="4" fontId="3" fillId="4" borderId="1" xfId="0" applyNumberFormat="1" applyFont="1" applyFill="1" applyBorder="1" applyAlignment="1">
      <alignment horizontal="right"/>
    </xf>
    <xf numFmtId="49" fontId="3" fillId="0" borderId="2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/>
    <xf numFmtId="4" fontId="3" fillId="0" borderId="1" xfId="0" applyNumberFormat="1" applyFont="1" applyBorder="1"/>
    <xf numFmtId="49" fontId="2" fillId="0" borderId="2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" fontId="2" fillId="0" borderId="1" xfId="0" applyNumberFormat="1" applyFont="1" applyBorder="1"/>
    <xf numFmtId="0" fontId="2" fillId="0" borderId="2" xfId="0" applyFont="1" applyFill="1" applyBorder="1" applyAlignment="1">
      <alignment vertical="distributed" wrapText="1"/>
    </xf>
    <xf numFmtId="0" fontId="3" fillId="3" borderId="2" xfId="0" applyNumberFormat="1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/>
    <xf numFmtId="0" fontId="1" fillId="2" borderId="0" xfId="0" applyFont="1" applyFill="1" applyBorder="1"/>
    <xf numFmtId="49" fontId="1" fillId="2" borderId="2" xfId="0" applyNumberFormat="1" applyFont="1" applyFill="1" applyBorder="1" applyAlignment="1">
      <alignment horizontal="left" wrapText="1"/>
    </xf>
    <xf numFmtId="0" fontId="1" fillId="2" borderId="2" xfId="0" applyNumberFormat="1" applyFont="1" applyFill="1" applyBorder="1" applyAlignment="1">
      <alignment horizontal="left" wrapText="1"/>
    </xf>
    <xf numFmtId="4" fontId="1" fillId="2" borderId="1" xfId="0" applyNumberFormat="1" applyFont="1" applyFill="1" applyBorder="1"/>
    <xf numFmtId="49" fontId="1" fillId="2" borderId="2" xfId="0" applyNumberFormat="1" applyFont="1" applyFill="1" applyBorder="1"/>
    <xf numFmtId="0" fontId="1" fillId="2" borderId="2" xfId="0" applyFont="1" applyFill="1" applyBorder="1" applyAlignment="1">
      <alignment vertical="distributed" wrapText="1"/>
    </xf>
    <xf numFmtId="49" fontId="1" fillId="2" borderId="1" xfId="0" applyNumberFormat="1" applyFont="1" applyFill="1" applyBorder="1" applyAlignment="1">
      <alignment horizontal="left"/>
    </xf>
    <xf numFmtId="0" fontId="6" fillId="2" borderId="2" xfId="0" applyFont="1" applyFill="1" applyBorder="1" applyAlignment="1">
      <alignment horizontal="center" vertical="distributed" wrapText="1"/>
    </xf>
    <xf numFmtId="49" fontId="6" fillId="2" borderId="1" xfId="0" applyNumberFormat="1" applyFont="1" applyFill="1" applyBorder="1" applyAlignment="1">
      <alignment horizontal="center"/>
    </xf>
    <xf numFmtId="4" fontId="6" fillId="2" borderId="1" xfId="0" applyNumberFormat="1" applyFont="1" applyFill="1" applyBorder="1"/>
    <xf numFmtId="0" fontId="3" fillId="2" borderId="0" xfId="0" applyFont="1" applyFill="1" applyBorder="1"/>
    <xf numFmtId="0" fontId="3" fillId="2" borderId="0" xfId="0" applyFont="1" applyFill="1"/>
    <xf numFmtId="0" fontId="2" fillId="0" borderId="2" xfId="0" applyFont="1" applyFill="1" applyBorder="1" applyAlignment="1">
      <alignment horizontal="left" vertical="distributed" wrapText="1"/>
    </xf>
    <xf numFmtId="0" fontId="2" fillId="0" borderId="0" xfId="0" applyFont="1" applyBorder="1"/>
    <xf numFmtId="0" fontId="3" fillId="0" borderId="0" xfId="0" applyFont="1"/>
    <xf numFmtId="4" fontId="2" fillId="0" borderId="1" xfId="0" applyNumberFormat="1" applyFont="1" applyFill="1" applyBorder="1" applyAlignment="1">
      <alignment horizontal="right" wrapText="1"/>
    </xf>
    <xf numFmtId="4" fontId="3" fillId="0" borderId="0" xfId="0" applyNumberFormat="1" applyFont="1" applyBorder="1"/>
    <xf numFmtId="0" fontId="2" fillId="2" borderId="0" xfId="0" applyFont="1" applyFill="1" applyBorder="1"/>
    <xf numFmtId="49" fontId="1" fillId="0" borderId="2" xfId="0" applyNumberFormat="1" applyFont="1" applyBorder="1"/>
    <xf numFmtId="49" fontId="2" fillId="0" borderId="2" xfId="0" applyNumberFormat="1" applyFont="1" applyBorder="1"/>
    <xf numFmtId="0" fontId="3" fillId="2" borderId="1" xfId="0" applyFont="1" applyFill="1" applyBorder="1" applyAlignment="1">
      <alignment vertical="distributed" wrapText="1"/>
    </xf>
    <xf numFmtId="0" fontId="0" fillId="2" borderId="0" xfId="0" applyFont="1" applyFill="1" applyBorder="1"/>
    <xf numFmtId="4" fontId="0" fillId="2" borderId="0" xfId="0" applyNumberFormat="1" applyFont="1" applyFill="1" applyBorder="1"/>
    <xf numFmtId="49" fontId="2" fillId="2" borderId="2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/>
    <xf numFmtId="4" fontId="2" fillId="2" borderId="1" xfId="0" applyNumberFormat="1" applyFont="1" applyFill="1" applyBorder="1"/>
    <xf numFmtId="4" fontId="2" fillId="2" borderId="0" xfId="0" applyNumberFormat="1" applyFont="1" applyFill="1" applyBorder="1"/>
    <xf numFmtId="4" fontId="2" fillId="2" borderId="2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vertical="distributed" wrapText="1"/>
    </xf>
    <xf numFmtId="0" fontId="2" fillId="2" borderId="2" xfId="0" applyFont="1" applyFill="1" applyBorder="1" applyAlignment="1">
      <alignment vertical="distributed" wrapText="1"/>
    </xf>
    <xf numFmtId="0" fontId="3" fillId="2" borderId="2" xfId="0" applyFont="1" applyFill="1" applyBorder="1" applyAlignment="1">
      <alignment vertical="distributed" wrapText="1"/>
    </xf>
    <xf numFmtId="0" fontId="3" fillId="2" borderId="2" xfId="0" applyFont="1" applyFill="1" applyBorder="1" applyAlignment="1">
      <alignment horizontal="left" vertical="distributed" wrapText="1"/>
    </xf>
    <xf numFmtId="49" fontId="3" fillId="2" borderId="2" xfId="0" applyNumberFormat="1" applyFont="1" applyFill="1" applyBorder="1"/>
    <xf numFmtId="4" fontId="3" fillId="2" borderId="0" xfId="0" applyNumberFormat="1" applyFont="1" applyFill="1" applyBorder="1"/>
    <xf numFmtId="49" fontId="3" fillId="3" borderId="2" xfId="0" applyNumberFormat="1" applyFont="1" applyFill="1" applyBorder="1" applyAlignment="1">
      <alignment wrapText="1"/>
    </xf>
    <xf numFmtId="49" fontId="3" fillId="2" borderId="2" xfId="0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 wrapText="1"/>
    </xf>
    <xf numFmtId="49" fontId="1" fillId="4" borderId="2" xfId="0" applyNumberFormat="1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center" wrapText="1"/>
    </xf>
    <xf numFmtId="49" fontId="6" fillId="0" borderId="1" xfId="0" applyNumberFormat="1" applyFont="1" applyFill="1" applyBorder="1"/>
    <xf numFmtId="0" fontId="2" fillId="2" borderId="2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left" wrapText="1"/>
    </xf>
    <xf numFmtId="0" fontId="5" fillId="2" borderId="0" xfId="0" applyFont="1" applyFill="1"/>
    <xf numFmtId="49" fontId="1" fillId="0" borderId="9" xfId="0" applyNumberFormat="1" applyFont="1" applyBorder="1" applyAlignment="1">
      <alignment horizontal="center"/>
    </xf>
    <xf numFmtId="4" fontId="3" fillId="3" borderId="9" xfId="0" applyNumberFormat="1" applyFont="1" applyFill="1" applyBorder="1" applyAlignment="1">
      <alignment horizontal="right"/>
    </xf>
    <xf numFmtId="4" fontId="3" fillId="2" borderId="5" xfId="0" applyNumberFormat="1" applyFont="1" applyFill="1" applyBorder="1" applyAlignment="1">
      <alignment horizontal="right"/>
    </xf>
    <xf numFmtId="4" fontId="1" fillId="0" borderId="9" xfId="0" applyNumberFormat="1" applyFont="1" applyFill="1" applyBorder="1" applyAlignment="1">
      <alignment horizontal="right" wrapText="1"/>
    </xf>
    <xf numFmtId="4" fontId="2" fillId="0" borderId="9" xfId="0" applyNumberFormat="1" applyFont="1" applyFill="1" applyBorder="1" applyAlignment="1">
      <alignment horizontal="right" wrapText="1"/>
    </xf>
    <xf numFmtId="4" fontId="1" fillId="0" borderId="5" xfId="0" applyNumberFormat="1" applyFont="1" applyFill="1" applyBorder="1" applyAlignment="1">
      <alignment horizontal="right"/>
    </xf>
    <xf numFmtId="4" fontId="1" fillId="0" borderId="9" xfId="0" applyNumberFormat="1" applyFont="1" applyFill="1" applyBorder="1" applyAlignment="1">
      <alignment horizontal="right"/>
    </xf>
    <xf numFmtId="4" fontId="2" fillId="0" borderId="5" xfId="0" applyNumberFormat="1" applyFont="1" applyFill="1" applyBorder="1"/>
    <xf numFmtId="4" fontId="1" fillId="0" borderId="5" xfId="0" applyNumberFormat="1" applyFont="1" applyFill="1" applyBorder="1"/>
    <xf numFmtId="4" fontId="1" fillId="2" borderId="9" xfId="0" applyNumberFormat="1" applyFont="1" applyFill="1" applyBorder="1"/>
    <xf numFmtId="4" fontId="1" fillId="0" borderId="9" xfId="0" applyNumberFormat="1" applyFont="1" applyFill="1" applyBorder="1"/>
    <xf numFmtId="4" fontId="3" fillId="2" borderId="9" xfId="0" applyNumberFormat="1" applyFont="1" applyFill="1" applyBorder="1" applyAlignment="1">
      <alignment horizontal="right" wrapText="1"/>
    </xf>
    <xf numFmtId="4" fontId="1" fillId="0" borderId="5" xfId="0" applyNumberFormat="1" applyFont="1" applyBorder="1"/>
    <xf numFmtId="4" fontId="2" fillId="0" borderId="5" xfId="0" applyNumberFormat="1" applyFont="1" applyBorder="1"/>
    <xf numFmtId="4" fontId="3" fillId="3" borderId="5" xfId="0" applyNumberFormat="1" applyFont="1" applyFill="1" applyBorder="1"/>
    <xf numFmtId="4" fontId="3" fillId="2" borderId="5" xfId="0" applyNumberFormat="1" applyFont="1" applyFill="1" applyBorder="1"/>
    <xf numFmtId="4" fontId="2" fillId="2" borderId="5" xfId="0" applyNumberFormat="1" applyFont="1" applyFill="1" applyBorder="1"/>
    <xf numFmtId="4" fontId="1" fillId="2" borderId="5" xfId="0" applyNumberFormat="1" applyFont="1" applyFill="1" applyBorder="1"/>
    <xf numFmtId="4" fontId="2" fillId="2" borderId="9" xfId="0" applyNumberFormat="1" applyFont="1" applyFill="1" applyBorder="1" applyAlignment="1">
      <alignment horizontal="right" wrapText="1"/>
    </xf>
    <xf numFmtId="4" fontId="3" fillId="3" borderId="5" xfId="0" applyNumberFormat="1" applyFont="1" applyFill="1" applyBorder="1" applyAlignment="1">
      <alignment horizontal="right"/>
    </xf>
    <xf numFmtId="4" fontId="2" fillId="0" borderId="5" xfId="0" applyNumberFormat="1" applyFont="1" applyFill="1" applyBorder="1" applyAlignment="1">
      <alignment horizontal="right"/>
    </xf>
    <xf numFmtId="4" fontId="3" fillId="3" borderId="9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horizontal="right"/>
    </xf>
    <xf numFmtId="4" fontId="1" fillId="2" borderId="9" xfId="0" applyNumberFormat="1" applyFont="1" applyFill="1" applyBorder="1" applyAlignment="1">
      <alignment horizontal="right" wrapText="1"/>
    </xf>
    <xf numFmtId="4" fontId="4" fillId="0" borderId="5" xfId="0" applyNumberFormat="1" applyFont="1" applyFill="1" applyBorder="1"/>
    <xf numFmtId="4" fontId="3" fillId="2" borderId="9" xfId="0" applyNumberFormat="1" applyFont="1" applyFill="1" applyBorder="1"/>
    <xf numFmtId="4" fontId="2" fillId="0" borderId="9" xfId="0" applyNumberFormat="1" applyFont="1" applyBorder="1"/>
    <xf numFmtId="4" fontId="1" fillId="0" borderId="9" xfId="0" applyNumberFormat="1" applyFont="1" applyBorder="1"/>
    <xf numFmtId="4" fontId="3" fillId="0" borderId="9" xfId="0" applyNumberFormat="1" applyFont="1" applyFill="1" applyBorder="1" applyAlignment="1">
      <alignment horizontal="right" wrapText="1"/>
    </xf>
    <xf numFmtId="4" fontId="3" fillId="0" borderId="5" xfId="0" applyNumberFormat="1" applyFont="1" applyFill="1" applyBorder="1"/>
    <xf numFmtId="49" fontId="2" fillId="0" borderId="8" xfId="0" applyNumberFormat="1" applyFont="1" applyFill="1" applyBorder="1" applyAlignment="1">
      <alignment horizontal="left" wrapText="1"/>
    </xf>
    <xf numFmtId="49" fontId="2" fillId="2" borderId="8" xfId="0" applyNumberFormat="1" applyFont="1" applyFill="1" applyBorder="1" applyAlignment="1">
      <alignment horizontal="left" wrapText="1"/>
    </xf>
    <xf numFmtId="49" fontId="3" fillId="2" borderId="8" xfId="0" applyNumberFormat="1" applyFont="1" applyFill="1" applyBorder="1" applyAlignment="1">
      <alignment horizontal="left" wrapText="1"/>
    </xf>
    <xf numFmtId="0" fontId="3" fillId="2" borderId="8" xfId="0" applyNumberFormat="1" applyFont="1" applyFill="1" applyBorder="1" applyAlignment="1">
      <alignment horizontal="left" wrapText="1"/>
    </xf>
    <xf numFmtId="0" fontId="0" fillId="0" borderId="1" xfId="0" applyBorder="1"/>
    <xf numFmtId="0" fontId="1" fillId="0" borderId="1" xfId="0" applyFont="1" applyBorder="1"/>
    <xf numFmtId="0" fontId="1" fillId="0" borderId="1" xfId="0" applyFont="1" applyFill="1" applyBorder="1"/>
    <xf numFmtId="0" fontId="3" fillId="2" borderId="1" xfId="0" applyFont="1" applyFill="1" applyBorder="1"/>
    <xf numFmtId="0" fontId="2" fillId="0" borderId="1" xfId="0" applyFont="1" applyFill="1" applyBorder="1"/>
    <xf numFmtId="0" fontId="1" fillId="2" borderId="1" xfId="0" applyFont="1" applyFill="1" applyBorder="1"/>
    <xf numFmtId="0" fontId="2" fillId="2" borderId="1" xfId="0" applyFont="1" applyFill="1" applyBorder="1"/>
    <xf numFmtId="49" fontId="3" fillId="2" borderId="1" xfId="0" applyNumberFormat="1" applyFont="1" applyFill="1" applyBorder="1" applyAlignment="1">
      <alignment horizontal="left" wrapText="1"/>
    </xf>
    <xf numFmtId="0" fontId="4" fillId="0" borderId="1" xfId="0" applyFont="1" applyFill="1" applyBorder="1"/>
    <xf numFmtId="0" fontId="0" fillId="0" borderId="0" xfId="0" applyFill="1" applyBorder="1"/>
    <xf numFmtId="0" fontId="0" fillId="0" borderId="1" xfId="0" applyFill="1" applyBorder="1"/>
    <xf numFmtId="0" fontId="0" fillId="3" borderId="1" xfId="0" applyFill="1" applyBorder="1"/>
    <xf numFmtId="0" fontId="5" fillId="0" borderId="1" xfId="0" applyFont="1" applyFill="1" applyBorder="1"/>
    <xf numFmtId="0" fontId="7" fillId="0" borderId="1" xfId="0" applyFont="1" applyFill="1" applyBorder="1"/>
    <xf numFmtId="4" fontId="2" fillId="0" borderId="9" xfId="0" applyNumberFormat="1" applyFont="1" applyFill="1" applyBorder="1" applyAlignment="1">
      <alignment horizontal="right"/>
    </xf>
    <xf numFmtId="0" fontId="1" fillId="0" borderId="5" xfId="0" applyFont="1" applyFill="1" applyBorder="1"/>
    <xf numFmtId="0" fontId="3" fillId="3" borderId="2" xfId="0" applyNumberFormat="1" applyFont="1" applyFill="1" applyBorder="1" applyAlignment="1">
      <alignment horizontal="left" wrapText="1"/>
    </xf>
    <xf numFmtId="0" fontId="3" fillId="3" borderId="5" xfId="0" applyFont="1" applyFill="1" applyBorder="1"/>
    <xf numFmtId="0" fontId="3" fillId="2" borderId="5" xfId="0" applyFont="1" applyFill="1" applyBorder="1"/>
    <xf numFmtId="0" fontId="2" fillId="0" borderId="5" xfId="0" applyFont="1" applyFill="1" applyBorder="1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4" fontId="3" fillId="2" borderId="1" xfId="0" applyNumberFormat="1" applyFont="1" applyFill="1" applyBorder="1" applyAlignment="1">
      <alignment horizontal="right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0" xfId="0" applyBorder="1" applyAlignment="1"/>
    <xf numFmtId="0" fontId="1" fillId="0" borderId="6" xfId="0" applyFont="1" applyBorder="1" applyAlignment="1"/>
    <xf numFmtId="0" fontId="0" fillId="0" borderId="2" xfId="0" applyBorder="1" applyAlignment="1"/>
    <xf numFmtId="0" fontId="3" fillId="0" borderId="0" xfId="0" applyFont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3" fillId="0" borderId="0" xfId="0" applyFont="1" applyFill="1" applyAlignment="1">
      <alignment wrapText="1"/>
    </xf>
    <xf numFmtId="0" fontId="3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5"/>
  <sheetViews>
    <sheetView view="pageBreakPreview" topLeftCell="A264" zoomScaleNormal="100" zoomScaleSheetLayoutView="100" workbookViewId="0">
      <selection activeCell="B153" sqref="B153"/>
    </sheetView>
  </sheetViews>
  <sheetFormatPr defaultRowHeight="12.75" x14ac:dyDescent="0.2"/>
  <cols>
    <col min="1" max="1" width="40.140625" customWidth="1"/>
    <col min="2" max="2" width="13.140625" customWidth="1"/>
    <col min="3" max="3" width="6.42578125" customWidth="1"/>
    <col min="4" max="4" width="5.85546875" customWidth="1"/>
    <col min="5" max="5" width="12.42578125" customWidth="1"/>
    <col min="6" max="6" width="12.42578125" style="235" customWidth="1"/>
    <col min="7" max="7" width="13.85546875" customWidth="1"/>
  </cols>
  <sheetData>
    <row r="1" spans="1:7" x14ac:dyDescent="0.2">
      <c r="B1" s="2"/>
      <c r="C1" s="2"/>
      <c r="D1" s="244"/>
      <c r="E1" s="2"/>
      <c r="F1" s="2"/>
    </row>
    <row r="2" spans="1:7" ht="60.75" customHeight="1" x14ac:dyDescent="0.2">
      <c r="B2" s="258" t="s">
        <v>254</v>
      </c>
      <c r="C2" s="259"/>
      <c r="D2" s="259"/>
      <c r="E2" s="259"/>
      <c r="F2" s="260"/>
    </row>
    <row r="3" spans="1:7" x14ac:dyDescent="0.2">
      <c r="F3" s="2"/>
    </row>
    <row r="4" spans="1:7" ht="50.25" customHeight="1" x14ac:dyDescent="0.2">
      <c r="A4" s="263" t="s">
        <v>251</v>
      </c>
      <c r="B4" s="264"/>
      <c r="C4" s="264"/>
      <c r="D4" s="264"/>
      <c r="E4" s="264"/>
      <c r="F4" s="265"/>
    </row>
    <row r="5" spans="1:7" x14ac:dyDescent="0.2">
      <c r="F5" s="1" t="s">
        <v>7</v>
      </c>
    </row>
    <row r="6" spans="1:7" x14ac:dyDescent="0.2">
      <c r="A6" s="6"/>
      <c r="B6" s="8" t="s">
        <v>8</v>
      </c>
      <c r="C6" s="7" t="s">
        <v>48</v>
      </c>
      <c r="D6" s="7"/>
      <c r="E6" s="261" t="s">
        <v>249</v>
      </c>
      <c r="F6" s="261" t="s">
        <v>250</v>
      </c>
    </row>
    <row r="7" spans="1:7" x14ac:dyDescent="0.2">
      <c r="A7" s="5" t="s">
        <v>0</v>
      </c>
      <c r="B7" s="12" t="s">
        <v>11</v>
      </c>
      <c r="C7" s="3" t="s">
        <v>12</v>
      </c>
      <c r="D7" s="3" t="s">
        <v>13</v>
      </c>
      <c r="E7" s="262"/>
      <c r="F7" s="262"/>
      <c r="G7" s="4"/>
    </row>
    <row r="8" spans="1:7" x14ac:dyDescent="0.2">
      <c r="A8" s="9">
        <v>1</v>
      </c>
      <c r="B8" s="10">
        <v>2</v>
      </c>
      <c r="C8" s="11">
        <v>3</v>
      </c>
      <c r="D8" s="11">
        <v>4</v>
      </c>
      <c r="E8" s="201">
        <v>6</v>
      </c>
      <c r="F8" s="236"/>
      <c r="G8" s="4"/>
    </row>
    <row r="9" spans="1:7" s="96" customFormat="1" ht="51" x14ac:dyDescent="0.2">
      <c r="A9" s="93" t="s">
        <v>182</v>
      </c>
      <c r="B9" s="94" t="s">
        <v>181</v>
      </c>
      <c r="C9" s="94"/>
      <c r="D9" s="94"/>
      <c r="E9" s="202">
        <f>E10+E15+E36+E45</f>
        <v>15605323.93</v>
      </c>
      <c r="F9" s="202">
        <f>F10+F15+F36+F45</f>
        <v>16799536</v>
      </c>
      <c r="G9" s="95"/>
    </row>
    <row r="10" spans="1:7" s="128" customFormat="1" ht="24" customHeight="1" x14ac:dyDescent="0.2">
      <c r="A10" s="174" t="s">
        <v>183</v>
      </c>
      <c r="B10" s="131" t="s">
        <v>184</v>
      </c>
      <c r="C10" s="131"/>
      <c r="D10" s="131"/>
      <c r="E10" s="203">
        <f t="shared" ref="E10:F13" si="0">E11</f>
        <v>575000</v>
      </c>
      <c r="F10" s="203">
        <f t="shared" si="0"/>
        <v>586000</v>
      </c>
      <c r="G10" s="164"/>
    </row>
    <row r="11" spans="1:7" s="58" customFormat="1" ht="22.5" x14ac:dyDescent="0.2">
      <c r="A11" s="58" t="s">
        <v>153</v>
      </c>
      <c r="B11" s="58" t="s">
        <v>258</v>
      </c>
      <c r="E11" s="205">
        <f t="shared" si="0"/>
        <v>575000</v>
      </c>
      <c r="F11" s="205">
        <f t="shared" si="0"/>
        <v>586000</v>
      </c>
      <c r="G11" s="231"/>
    </row>
    <row r="12" spans="1:7" s="51" customFormat="1" ht="22.5" x14ac:dyDescent="0.2">
      <c r="A12" s="14" t="s">
        <v>14</v>
      </c>
      <c r="B12" s="14" t="s">
        <v>258</v>
      </c>
      <c r="C12" s="14" t="s">
        <v>17</v>
      </c>
      <c r="D12" s="14"/>
      <c r="E12" s="204">
        <f t="shared" si="0"/>
        <v>575000</v>
      </c>
      <c r="F12" s="204">
        <f t="shared" si="0"/>
        <v>586000</v>
      </c>
      <c r="G12" s="62"/>
    </row>
    <row r="13" spans="1:7" s="51" customFormat="1" ht="33.75" x14ac:dyDescent="0.2">
      <c r="A13" s="14" t="s">
        <v>49</v>
      </c>
      <c r="B13" s="14" t="s">
        <v>258</v>
      </c>
      <c r="C13" s="14" t="s">
        <v>50</v>
      </c>
      <c r="D13" s="14"/>
      <c r="E13" s="204">
        <f t="shared" si="0"/>
        <v>575000</v>
      </c>
      <c r="F13" s="204">
        <f t="shared" si="0"/>
        <v>586000</v>
      </c>
      <c r="G13" s="62"/>
    </row>
    <row r="14" spans="1:7" s="51" customFormat="1" x14ac:dyDescent="0.2">
      <c r="A14" s="14" t="s">
        <v>3</v>
      </c>
      <c r="B14" s="14" t="s">
        <v>258</v>
      </c>
      <c r="C14" s="14" t="s">
        <v>50</v>
      </c>
      <c r="D14" s="14" t="s">
        <v>16</v>
      </c>
      <c r="E14" s="204">
        <v>575000</v>
      </c>
      <c r="F14" s="204">
        <v>586000</v>
      </c>
      <c r="G14" s="62"/>
    </row>
    <row r="15" spans="1:7" s="165" customFormat="1" ht="25.5" x14ac:dyDescent="0.2">
      <c r="A15" s="84" t="s">
        <v>157</v>
      </c>
      <c r="B15" s="84" t="s">
        <v>185</v>
      </c>
      <c r="C15" s="131"/>
      <c r="D15" s="131"/>
      <c r="E15" s="203">
        <f>E16+E20+E24+E28+E32</f>
        <v>7350000</v>
      </c>
      <c r="F15" s="203">
        <f>F16+F20+F24+F28+F32</f>
        <v>7360000</v>
      </c>
      <c r="G15" s="164"/>
    </row>
    <row r="16" spans="1:7" s="51" customFormat="1" ht="22.5" x14ac:dyDescent="0.2">
      <c r="A16" s="58" t="s">
        <v>218</v>
      </c>
      <c r="B16" s="63" t="s">
        <v>260</v>
      </c>
      <c r="C16" s="63"/>
      <c r="D16" s="63"/>
      <c r="E16" s="208">
        <f>E17</f>
        <v>6700000</v>
      </c>
      <c r="F16" s="208">
        <f>F17</f>
        <v>6710000</v>
      </c>
      <c r="G16" s="30"/>
    </row>
    <row r="17" spans="1:7" s="22" customFormat="1" ht="22.5" x14ac:dyDescent="0.2">
      <c r="A17" s="14" t="s">
        <v>14</v>
      </c>
      <c r="B17" s="19" t="s">
        <v>260</v>
      </c>
      <c r="C17" s="19" t="s">
        <v>17</v>
      </c>
      <c r="D17" s="19"/>
      <c r="E17" s="209">
        <f>E19</f>
        <v>6700000</v>
      </c>
      <c r="F17" s="209">
        <f>F19</f>
        <v>6710000</v>
      </c>
      <c r="G17" s="21"/>
    </row>
    <row r="18" spans="1:7" s="22" customFormat="1" ht="33.75" x14ac:dyDescent="0.2">
      <c r="A18" s="14" t="s">
        <v>49</v>
      </c>
      <c r="B18" s="19" t="s">
        <v>260</v>
      </c>
      <c r="C18" s="19" t="s">
        <v>50</v>
      </c>
      <c r="D18" s="19"/>
      <c r="E18" s="209">
        <f>E19</f>
        <v>6700000</v>
      </c>
      <c r="F18" s="209">
        <f>F19</f>
        <v>6710000</v>
      </c>
      <c r="G18" s="21"/>
    </row>
    <row r="19" spans="1:7" s="22" customFormat="1" x14ac:dyDescent="0.2">
      <c r="A19" s="14" t="s">
        <v>2</v>
      </c>
      <c r="B19" s="19" t="s">
        <v>260</v>
      </c>
      <c r="C19" s="19" t="s">
        <v>50</v>
      </c>
      <c r="D19" s="19" t="s">
        <v>15</v>
      </c>
      <c r="E19" s="209">
        <v>6700000</v>
      </c>
      <c r="F19" s="209">
        <v>6710000</v>
      </c>
      <c r="G19" s="21"/>
    </row>
    <row r="20" spans="1:7" s="45" customFormat="1" ht="22.5" x14ac:dyDescent="0.2">
      <c r="A20" s="58" t="s">
        <v>219</v>
      </c>
      <c r="B20" s="63" t="s">
        <v>261</v>
      </c>
      <c r="C20" s="63"/>
      <c r="D20" s="63"/>
      <c r="E20" s="208">
        <f t="shared" ref="E20:F22" si="1">E21</f>
        <v>250000</v>
      </c>
      <c r="F20" s="208">
        <f t="shared" si="1"/>
        <v>250000</v>
      </c>
      <c r="G20" s="44"/>
    </row>
    <row r="21" spans="1:7" s="22" customFormat="1" ht="22.5" x14ac:dyDescent="0.2">
      <c r="A21" s="14" t="s">
        <v>14</v>
      </c>
      <c r="B21" s="19" t="s">
        <v>261</v>
      </c>
      <c r="C21" s="19" t="s">
        <v>17</v>
      </c>
      <c r="D21" s="19"/>
      <c r="E21" s="209">
        <f t="shared" si="1"/>
        <v>250000</v>
      </c>
      <c r="F21" s="209">
        <f t="shared" si="1"/>
        <v>250000</v>
      </c>
      <c r="G21" s="21"/>
    </row>
    <row r="22" spans="1:7" s="22" customFormat="1" ht="33.75" x14ac:dyDescent="0.2">
      <c r="A22" s="14" t="s">
        <v>49</v>
      </c>
      <c r="B22" s="19" t="s">
        <v>261</v>
      </c>
      <c r="C22" s="19" t="s">
        <v>50</v>
      </c>
      <c r="D22" s="19"/>
      <c r="E22" s="209">
        <f t="shared" si="1"/>
        <v>250000</v>
      </c>
      <c r="F22" s="209">
        <f t="shared" si="1"/>
        <v>250000</v>
      </c>
      <c r="G22" s="21"/>
    </row>
    <row r="23" spans="1:7" s="22" customFormat="1" x14ac:dyDescent="0.2">
      <c r="A23" s="14" t="s">
        <v>2</v>
      </c>
      <c r="B23" s="19" t="s">
        <v>261</v>
      </c>
      <c r="C23" s="19" t="s">
        <v>50</v>
      </c>
      <c r="D23" s="19" t="s">
        <v>15</v>
      </c>
      <c r="E23" s="209">
        <v>250000</v>
      </c>
      <c r="F23" s="209">
        <v>250000</v>
      </c>
      <c r="G23" s="21"/>
    </row>
    <row r="24" spans="1:7" s="45" customFormat="1" ht="22.5" x14ac:dyDescent="0.2">
      <c r="A24" s="58" t="s">
        <v>220</v>
      </c>
      <c r="B24" s="63" t="s">
        <v>262</v>
      </c>
      <c r="C24" s="63"/>
      <c r="D24" s="63"/>
      <c r="E24" s="208">
        <f>E25</f>
        <v>100000</v>
      </c>
      <c r="F24" s="208">
        <f>F25</f>
        <v>100000</v>
      </c>
      <c r="G24" s="44"/>
    </row>
    <row r="25" spans="1:7" s="22" customFormat="1" ht="22.5" x14ac:dyDescent="0.2">
      <c r="A25" s="14" t="s">
        <v>14</v>
      </c>
      <c r="B25" s="19" t="s">
        <v>262</v>
      </c>
      <c r="C25" s="19" t="s">
        <v>17</v>
      </c>
      <c r="D25" s="19"/>
      <c r="E25" s="209">
        <f>E27</f>
        <v>100000</v>
      </c>
      <c r="F25" s="209">
        <f>F26</f>
        <v>100000</v>
      </c>
      <c r="G25" s="21"/>
    </row>
    <row r="26" spans="1:7" s="22" customFormat="1" ht="33.75" x14ac:dyDescent="0.2">
      <c r="A26" s="14" t="s">
        <v>49</v>
      </c>
      <c r="B26" s="19" t="s">
        <v>262</v>
      </c>
      <c r="C26" s="19" t="s">
        <v>50</v>
      </c>
      <c r="D26" s="19"/>
      <c r="E26" s="209"/>
      <c r="F26" s="209">
        <f>F27</f>
        <v>100000</v>
      </c>
      <c r="G26" s="21"/>
    </row>
    <row r="27" spans="1:7" s="22" customFormat="1" x14ac:dyDescent="0.2">
      <c r="A27" s="14" t="s">
        <v>2</v>
      </c>
      <c r="B27" s="19" t="s">
        <v>262</v>
      </c>
      <c r="C27" s="19" t="s">
        <v>50</v>
      </c>
      <c r="D27" s="19" t="s">
        <v>15</v>
      </c>
      <c r="E27" s="209">
        <v>100000</v>
      </c>
      <c r="F27" s="209">
        <v>100000</v>
      </c>
      <c r="G27" s="21"/>
    </row>
    <row r="28" spans="1:7" s="45" customFormat="1" x14ac:dyDescent="0.2">
      <c r="A28" s="58" t="s">
        <v>221</v>
      </c>
      <c r="B28" s="63" t="s">
        <v>263</v>
      </c>
      <c r="C28" s="63"/>
      <c r="D28" s="63"/>
      <c r="E28" s="208">
        <f>E29</f>
        <v>300000</v>
      </c>
      <c r="F28" s="208">
        <f>F29</f>
        <v>300000</v>
      </c>
      <c r="G28" s="44"/>
    </row>
    <row r="29" spans="1:7" s="22" customFormat="1" ht="22.5" x14ac:dyDescent="0.2">
      <c r="A29" s="14" t="s">
        <v>14</v>
      </c>
      <c r="B29" s="19" t="s">
        <v>263</v>
      </c>
      <c r="C29" s="19" t="s">
        <v>17</v>
      </c>
      <c r="D29" s="19"/>
      <c r="E29" s="209">
        <f>E31</f>
        <v>300000</v>
      </c>
      <c r="F29" s="209">
        <f>F30</f>
        <v>300000</v>
      </c>
      <c r="G29" s="21"/>
    </row>
    <row r="30" spans="1:7" s="22" customFormat="1" ht="33.75" x14ac:dyDescent="0.2">
      <c r="A30" s="14" t="s">
        <v>49</v>
      </c>
      <c r="B30" s="19" t="s">
        <v>263</v>
      </c>
      <c r="C30" s="19"/>
      <c r="D30" s="19"/>
      <c r="E30" s="209"/>
      <c r="F30" s="209">
        <f>F31</f>
        <v>300000</v>
      </c>
      <c r="G30" s="21"/>
    </row>
    <row r="31" spans="1:7" s="22" customFormat="1" x14ac:dyDescent="0.2">
      <c r="A31" s="14" t="s">
        <v>2</v>
      </c>
      <c r="B31" s="19" t="s">
        <v>263</v>
      </c>
      <c r="C31" s="19" t="s">
        <v>17</v>
      </c>
      <c r="D31" s="19" t="s">
        <v>15</v>
      </c>
      <c r="E31" s="209">
        <v>300000</v>
      </c>
      <c r="F31" s="209">
        <v>300000</v>
      </c>
      <c r="G31" s="21"/>
    </row>
    <row r="32" spans="1:7" s="51" customFormat="1" hidden="1" x14ac:dyDescent="0.2">
      <c r="A32" s="58" t="s">
        <v>222</v>
      </c>
      <c r="B32" s="63" t="s">
        <v>223</v>
      </c>
      <c r="C32" s="63"/>
      <c r="D32" s="63"/>
      <c r="E32" s="208">
        <f t="shared" ref="E32:F34" si="2">E33</f>
        <v>0</v>
      </c>
      <c r="F32" s="208">
        <f t="shared" si="2"/>
        <v>0</v>
      </c>
      <c r="G32" s="21"/>
    </row>
    <row r="33" spans="1:7" s="22" customFormat="1" ht="22.5" hidden="1" x14ac:dyDescent="0.2">
      <c r="A33" s="14" t="s">
        <v>14</v>
      </c>
      <c r="B33" s="19" t="s">
        <v>223</v>
      </c>
      <c r="C33" s="19" t="s">
        <v>17</v>
      </c>
      <c r="D33" s="19"/>
      <c r="E33" s="209">
        <f t="shared" si="2"/>
        <v>0</v>
      </c>
      <c r="F33" s="209">
        <f t="shared" si="2"/>
        <v>0</v>
      </c>
      <c r="G33" s="21"/>
    </row>
    <row r="34" spans="1:7" s="22" customFormat="1" ht="33.75" hidden="1" x14ac:dyDescent="0.2">
      <c r="A34" s="14" t="s">
        <v>49</v>
      </c>
      <c r="B34" s="19" t="s">
        <v>223</v>
      </c>
      <c r="C34" s="19" t="s">
        <v>50</v>
      </c>
      <c r="D34" s="19"/>
      <c r="E34" s="209">
        <f t="shared" si="2"/>
        <v>0</v>
      </c>
      <c r="F34" s="209">
        <f t="shared" si="2"/>
        <v>0</v>
      </c>
      <c r="G34" s="21"/>
    </row>
    <row r="35" spans="1:7" s="22" customFormat="1" hidden="1" x14ac:dyDescent="0.2">
      <c r="A35" s="14" t="s">
        <v>2</v>
      </c>
      <c r="B35" s="19" t="s">
        <v>223</v>
      </c>
      <c r="C35" s="19" t="s">
        <v>50</v>
      </c>
      <c r="D35" s="19" t="s">
        <v>15</v>
      </c>
      <c r="E35" s="209">
        <v>0</v>
      </c>
      <c r="F35" s="209">
        <v>0</v>
      </c>
      <c r="G35" s="21"/>
    </row>
    <row r="36" spans="1:7" s="128" customFormat="1" ht="42" customHeight="1" x14ac:dyDescent="0.2">
      <c r="A36" s="84" t="s">
        <v>259</v>
      </c>
      <c r="B36" s="84" t="s">
        <v>235</v>
      </c>
      <c r="C36" s="84"/>
      <c r="D36" s="84"/>
      <c r="E36" s="212">
        <f t="shared" ref="E36:F39" si="3">E37</f>
        <v>2496700</v>
      </c>
      <c r="F36" s="212">
        <f t="shared" si="3"/>
        <v>2610500</v>
      </c>
      <c r="G36" s="176"/>
    </row>
    <row r="37" spans="1:7" s="51" customFormat="1" ht="33.75" x14ac:dyDescent="0.2">
      <c r="A37" s="58" t="s">
        <v>194</v>
      </c>
      <c r="B37" s="63" t="s">
        <v>264</v>
      </c>
      <c r="C37" s="63"/>
      <c r="D37" s="63"/>
      <c r="E37" s="208">
        <f t="shared" si="3"/>
        <v>2496700</v>
      </c>
      <c r="F37" s="208">
        <f t="shared" si="3"/>
        <v>2610500</v>
      </c>
      <c r="G37" s="21"/>
    </row>
    <row r="38" spans="1:7" s="51" customFormat="1" ht="22.5" x14ac:dyDescent="0.2">
      <c r="A38" s="14" t="s">
        <v>14</v>
      </c>
      <c r="B38" s="19" t="s">
        <v>264</v>
      </c>
      <c r="C38" s="19" t="s">
        <v>17</v>
      </c>
      <c r="D38" s="19"/>
      <c r="E38" s="209">
        <f t="shared" si="3"/>
        <v>2496700</v>
      </c>
      <c r="F38" s="209">
        <f t="shared" si="3"/>
        <v>2610500</v>
      </c>
      <c r="G38" s="21"/>
    </row>
    <row r="39" spans="1:7" ht="23.25" customHeight="1" x14ac:dyDescent="0.2">
      <c r="A39" s="14" t="s">
        <v>49</v>
      </c>
      <c r="B39" s="13" t="s">
        <v>264</v>
      </c>
      <c r="C39" s="13" t="s">
        <v>50</v>
      </c>
      <c r="D39" s="13"/>
      <c r="E39" s="213">
        <f t="shared" si="3"/>
        <v>2496700</v>
      </c>
      <c r="F39" s="213">
        <f t="shared" si="3"/>
        <v>2610500</v>
      </c>
      <c r="G39" s="4"/>
    </row>
    <row r="40" spans="1:7" x14ac:dyDescent="0.2">
      <c r="A40" s="23" t="s">
        <v>62</v>
      </c>
      <c r="B40" s="13" t="s">
        <v>264</v>
      </c>
      <c r="C40" s="13" t="s">
        <v>50</v>
      </c>
      <c r="D40" s="13" t="s">
        <v>19</v>
      </c>
      <c r="E40" s="213">
        <v>2496700</v>
      </c>
      <c r="F40" s="213">
        <v>2610500</v>
      </c>
      <c r="G40" s="4"/>
    </row>
    <row r="41" spans="1:7" s="168" customFormat="1" ht="29.25" customHeight="1" x14ac:dyDescent="0.2">
      <c r="A41" s="61" t="s">
        <v>195</v>
      </c>
      <c r="B41" s="148" t="s">
        <v>265</v>
      </c>
      <c r="C41" s="148"/>
      <c r="D41" s="148"/>
      <c r="E41" s="214"/>
      <c r="F41" s="31"/>
      <c r="G41" s="167"/>
    </row>
    <row r="42" spans="1:7" s="22" customFormat="1" ht="22.5" customHeight="1" x14ac:dyDescent="0.2">
      <c r="A42" s="14" t="s">
        <v>14</v>
      </c>
      <c r="B42" s="19" t="s">
        <v>265</v>
      </c>
      <c r="C42" s="19" t="s">
        <v>17</v>
      </c>
      <c r="D42" s="19"/>
      <c r="E42" s="209"/>
      <c r="F42" s="237"/>
      <c r="G42" s="21"/>
    </row>
    <row r="43" spans="1:7" ht="33.75" customHeight="1" x14ac:dyDescent="0.2">
      <c r="A43" s="14" t="s">
        <v>49</v>
      </c>
      <c r="B43" s="13" t="s">
        <v>265</v>
      </c>
      <c r="C43" s="13" t="s">
        <v>50</v>
      </c>
      <c r="D43" s="13"/>
      <c r="E43" s="213"/>
      <c r="F43" s="236"/>
      <c r="G43" s="4"/>
    </row>
    <row r="44" spans="1:7" ht="17.25" customHeight="1" x14ac:dyDescent="0.2">
      <c r="A44" s="23" t="s">
        <v>62</v>
      </c>
      <c r="B44" s="13" t="s">
        <v>265</v>
      </c>
      <c r="C44" s="13" t="s">
        <v>50</v>
      </c>
      <c r="D44" s="13" t="s">
        <v>19</v>
      </c>
      <c r="E44" s="213"/>
      <c r="F44" s="236"/>
      <c r="G44" s="4"/>
    </row>
    <row r="45" spans="1:7" s="28" customFormat="1" ht="33" customHeight="1" x14ac:dyDescent="0.2">
      <c r="A45" s="84" t="s">
        <v>158</v>
      </c>
      <c r="B45" s="84" t="s">
        <v>186</v>
      </c>
      <c r="C45" s="84"/>
      <c r="D45" s="84"/>
      <c r="E45" s="212">
        <f>E46+E50+E54+E58+E66+E70+E74</f>
        <v>5183623.93</v>
      </c>
      <c r="F45" s="212">
        <f>F46+F50+F54+F58+F66+F70+F74</f>
        <v>6243036</v>
      </c>
      <c r="G45" s="154"/>
    </row>
    <row r="46" spans="1:7" s="45" customFormat="1" ht="22.5" x14ac:dyDescent="0.2">
      <c r="A46" s="61" t="s">
        <v>188</v>
      </c>
      <c r="B46" s="63" t="s">
        <v>266</v>
      </c>
      <c r="C46" s="63"/>
      <c r="D46" s="63"/>
      <c r="E46" s="208">
        <f t="shared" ref="E46:F48" si="4">E47</f>
        <v>1348000</v>
      </c>
      <c r="F46" s="64">
        <f t="shared" si="4"/>
        <v>1362000</v>
      </c>
      <c r="G46" s="44"/>
    </row>
    <row r="47" spans="1:7" ht="22.5" x14ac:dyDescent="0.2">
      <c r="A47" s="14" t="s">
        <v>14</v>
      </c>
      <c r="B47" s="19" t="s">
        <v>266</v>
      </c>
      <c r="C47" s="13" t="s">
        <v>17</v>
      </c>
      <c r="D47" s="13"/>
      <c r="E47" s="213">
        <f t="shared" si="4"/>
        <v>1348000</v>
      </c>
      <c r="F47" s="16">
        <f t="shared" si="4"/>
        <v>1362000</v>
      </c>
      <c r="G47" s="4"/>
    </row>
    <row r="48" spans="1:7" ht="33.75" x14ac:dyDescent="0.2">
      <c r="A48" s="14" t="s">
        <v>49</v>
      </c>
      <c r="B48" s="19" t="s">
        <v>266</v>
      </c>
      <c r="C48" s="13" t="s">
        <v>50</v>
      </c>
      <c r="D48" s="13"/>
      <c r="E48" s="213">
        <f t="shared" si="4"/>
        <v>1348000</v>
      </c>
      <c r="F48" s="16">
        <f t="shared" si="4"/>
        <v>1362000</v>
      </c>
      <c r="G48" s="4"/>
    </row>
    <row r="49" spans="1:7" x14ac:dyDescent="0.2">
      <c r="A49" s="23" t="s">
        <v>5</v>
      </c>
      <c r="B49" s="19" t="s">
        <v>266</v>
      </c>
      <c r="C49" s="13" t="s">
        <v>50</v>
      </c>
      <c r="D49" s="13" t="s">
        <v>18</v>
      </c>
      <c r="E49" s="209">
        <v>1348000</v>
      </c>
      <c r="F49" s="213">
        <v>1362000</v>
      </c>
      <c r="G49" s="4"/>
    </row>
    <row r="50" spans="1:7" s="168" customFormat="1" ht="22.5" x14ac:dyDescent="0.2">
      <c r="A50" s="61" t="s">
        <v>244</v>
      </c>
      <c r="B50" s="63" t="s">
        <v>267</v>
      </c>
      <c r="C50" s="148"/>
      <c r="D50" s="148"/>
      <c r="E50" s="208">
        <f t="shared" ref="E50:F52" si="5">E51</f>
        <v>965048.93</v>
      </c>
      <c r="F50" s="149">
        <f t="shared" si="5"/>
        <v>2010461</v>
      </c>
      <c r="G50" s="167"/>
    </row>
    <row r="51" spans="1:7" ht="22.5" x14ac:dyDescent="0.2">
      <c r="A51" s="14" t="s">
        <v>14</v>
      </c>
      <c r="B51" s="19" t="s">
        <v>267</v>
      </c>
      <c r="C51" s="13" t="s">
        <v>17</v>
      </c>
      <c r="D51" s="13"/>
      <c r="E51" s="209">
        <f t="shared" si="5"/>
        <v>965048.93</v>
      </c>
      <c r="F51" s="16">
        <f t="shared" si="5"/>
        <v>2010461</v>
      </c>
      <c r="G51" s="4"/>
    </row>
    <row r="52" spans="1:7" ht="33.75" x14ac:dyDescent="0.2">
      <c r="A52" s="14" t="s">
        <v>49</v>
      </c>
      <c r="B52" s="19" t="s">
        <v>267</v>
      </c>
      <c r="C52" s="13" t="s">
        <v>50</v>
      </c>
      <c r="D52" s="13"/>
      <c r="E52" s="209">
        <f t="shared" si="5"/>
        <v>965048.93</v>
      </c>
      <c r="F52" s="16">
        <f t="shared" si="5"/>
        <v>2010461</v>
      </c>
      <c r="G52" s="4"/>
    </row>
    <row r="53" spans="1:7" x14ac:dyDescent="0.2">
      <c r="A53" s="23" t="s">
        <v>5</v>
      </c>
      <c r="B53" s="19" t="s">
        <v>267</v>
      </c>
      <c r="C53" s="13" t="s">
        <v>50</v>
      </c>
      <c r="D53" s="13" t="s">
        <v>18</v>
      </c>
      <c r="E53" s="209">
        <v>965048.93</v>
      </c>
      <c r="F53" s="213">
        <v>2010461</v>
      </c>
      <c r="G53" s="4"/>
    </row>
    <row r="54" spans="1:7" s="45" customFormat="1" ht="33.75" x14ac:dyDescent="0.2">
      <c r="A54" s="61" t="s">
        <v>225</v>
      </c>
      <c r="B54" s="63" t="s">
        <v>187</v>
      </c>
      <c r="C54" s="63"/>
      <c r="D54" s="63"/>
      <c r="E54" s="208">
        <f t="shared" ref="E54:F56" si="6">E55</f>
        <v>1498900</v>
      </c>
      <c r="F54" s="208">
        <f t="shared" si="6"/>
        <v>1498900</v>
      </c>
      <c r="G54" s="44"/>
    </row>
    <row r="55" spans="1:7" ht="22.5" x14ac:dyDescent="0.2">
      <c r="A55" s="14" t="s">
        <v>14</v>
      </c>
      <c r="B55" s="19" t="s">
        <v>187</v>
      </c>
      <c r="C55" s="13" t="s">
        <v>17</v>
      </c>
      <c r="D55" s="13"/>
      <c r="E55" s="209">
        <f t="shared" si="6"/>
        <v>1498900</v>
      </c>
      <c r="F55" s="209">
        <f t="shared" si="6"/>
        <v>1498900</v>
      </c>
      <c r="G55" s="4"/>
    </row>
    <row r="56" spans="1:7" ht="33.75" x14ac:dyDescent="0.2">
      <c r="A56" s="14" t="s">
        <v>49</v>
      </c>
      <c r="B56" s="19" t="s">
        <v>187</v>
      </c>
      <c r="C56" s="13" t="s">
        <v>50</v>
      </c>
      <c r="D56" s="13"/>
      <c r="E56" s="209">
        <f t="shared" si="6"/>
        <v>1498900</v>
      </c>
      <c r="F56" s="209">
        <f t="shared" si="6"/>
        <v>1498900</v>
      </c>
      <c r="G56" s="4"/>
    </row>
    <row r="57" spans="1:7" x14ac:dyDescent="0.2">
      <c r="A57" s="23" t="s">
        <v>5</v>
      </c>
      <c r="B57" s="19" t="s">
        <v>187</v>
      </c>
      <c r="C57" s="13" t="s">
        <v>50</v>
      </c>
      <c r="D57" s="13" t="s">
        <v>18</v>
      </c>
      <c r="E57" s="209">
        <v>1498900</v>
      </c>
      <c r="F57" s="209">
        <v>1498900</v>
      </c>
      <c r="G57" s="4"/>
    </row>
    <row r="58" spans="1:7" s="45" customFormat="1" ht="36" customHeight="1" x14ac:dyDescent="0.2">
      <c r="A58" s="61" t="s">
        <v>224</v>
      </c>
      <c r="B58" s="63" t="s">
        <v>187</v>
      </c>
      <c r="C58" s="63"/>
      <c r="D58" s="63"/>
      <c r="E58" s="208">
        <f t="shared" ref="E58:F60" si="7">E59</f>
        <v>95675</v>
      </c>
      <c r="F58" s="208">
        <f t="shared" si="7"/>
        <v>95675</v>
      </c>
      <c r="G58" s="44"/>
    </row>
    <row r="59" spans="1:7" ht="22.5" x14ac:dyDescent="0.2">
      <c r="A59" s="14" t="s">
        <v>14</v>
      </c>
      <c r="B59" s="19" t="s">
        <v>187</v>
      </c>
      <c r="C59" s="13" t="s">
        <v>17</v>
      </c>
      <c r="D59" s="13"/>
      <c r="E59" s="213">
        <f t="shared" si="7"/>
        <v>95675</v>
      </c>
      <c r="F59" s="213">
        <f t="shared" si="7"/>
        <v>95675</v>
      </c>
      <c r="G59" s="4"/>
    </row>
    <row r="60" spans="1:7" ht="33.75" x14ac:dyDescent="0.2">
      <c r="A60" s="14" t="s">
        <v>49</v>
      </c>
      <c r="B60" s="19" t="s">
        <v>187</v>
      </c>
      <c r="C60" s="13" t="s">
        <v>50</v>
      </c>
      <c r="D60" s="13"/>
      <c r="E60" s="213">
        <f t="shared" si="7"/>
        <v>95675</v>
      </c>
      <c r="F60" s="213">
        <f t="shared" si="7"/>
        <v>95675</v>
      </c>
      <c r="G60" s="4"/>
    </row>
    <row r="61" spans="1:7" x14ac:dyDescent="0.2">
      <c r="A61" s="23" t="s">
        <v>5</v>
      </c>
      <c r="B61" s="19" t="s">
        <v>187</v>
      </c>
      <c r="C61" s="13" t="s">
        <v>50</v>
      </c>
      <c r="D61" s="13" t="s">
        <v>18</v>
      </c>
      <c r="E61" s="209">
        <v>95675</v>
      </c>
      <c r="F61" s="209">
        <v>95675</v>
      </c>
      <c r="G61" s="4"/>
    </row>
    <row r="62" spans="1:7" s="168" customFormat="1" ht="22.5" hidden="1" x14ac:dyDescent="0.2">
      <c r="A62" s="61" t="s">
        <v>191</v>
      </c>
      <c r="B62" s="63" t="s">
        <v>192</v>
      </c>
      <c r="C62" s="148"/>
      <c r="D62" s="148"/>
      <c r="E62" s="208">
        <f>E63</f>
        <v>0</v>
      </c>
      <c r="F62" s="31"/>
      <c r="G62" s="167"/>
    </row>
    <row r="63" spans="1:7" ht="22.5" hidden="1" x14ac:dyDescent="0.2">
      <c r="A63" s="14" t="s">
        <v>14</v>
      </c>
      <c r="B63" s="19" t="s">
        <v>192</v>
      </c>
      <c r="C63" s="13" t="s">
        <v>17</v>
      </c>
      <c r="D63" s="13"/>
      <c r="E63" s="209">
        <f>E64</f>
        <v>0</v>
      </c>
      <c r="F63" s="236"/>
      <c r="G63" s="4"/>
    </row>
    <row r="64" spans="1:7" ht="33.75" hidden="1" x14ac:dyDescent="0.2">
      <c r="A64" s="14" t="s">
        <v>49</v>
      </c>
      <c r="B64" s="19" t="s">
        <v>192</v>
      </c>
      <c r="C64" s="13" t="s">
        <v>50</v>
      </c>
      <c r="D64" s="13"/>
      <c r="E64" s="209">
        <f>E65</f>
        <v>0</v>
      </c>
      <c r="F64" s="236"/>
      <c r="G64" s="4"/>
    </row>
    <row r="65" spans="1:7" hidden="1" x14ac:dyDescent="0.2">
      <c r="A65" s="23" t="s">
        <v>5</v>
      </c>
      <c r="B65" s="19" t="s">
        <v>192</v>
      </c>
      <c r="C65" s="13" t="s">
        <v>50</v>
      </c>
      <c r="D65" s="13" t="s">
        <v>18</v>
      </c>
      <c r="E65" s="209"/>
      <c r="F65" s="236"/>
      <c r="G65" s="4"/>
    </row>
    <row r="66" spans="1:7" s="45" customFormat="1" ht="33.75" x14ac:dyDescent="0.2">
      <c r="A66" s="61" t="s">
        <v>189</v>
      </c>
      <c r="B66" s="63" t="s">
        <v>268</v>
      </c>
      <c r="C66" s="63"/>
      <c r="D66" s="63"/>
      <c r="E66" s="208">
        <f t="shared" ref="E66:F68" si="8">E67</f>
        <v>36000</v>
      </c>
      <c r="F66" s="208">
        <f t="shared" si="8"/>
        <v>36000</v>
      </c>
      <c r="G66" s="62"/>
    </row>
    <row r="67" spans="1:7" s="45" customFormat="1" ht="22.5" x14ac:dyDescent="0.2">
      <c r="A67" s="14" t="s">
        <v>14</v>
      </c>
      <c r="B67" s="19" t="s">
        <v>268</v>
      </c>
      <c r="C67" s="19" t="s">
        <v>17</v>
      </c>
      <c r="D67" s="19"/>
      <c r="E67" s="209">
        <f t="shared" si="8"/>
        <v>36000</v>
      </c>
      <c r="F67" s="209">
        <f t="shared" si="8"/>
        <v>36000</v>
      </c>
      <c r="G67" s="44"/>
    </row>
    <row r="68" spans="1:7" s="51" customFormat="1" ht="33.75" x14ac:dyDescent="0.2">
      <c r="A68" s="14" t="s">
        <v>49</v>
      </c>
      <c r="B68" s="19" t="s">
        <v>268</v>
      </c>
      <c r="C68" s="19" t="s">
        <v>50</v>
      </c>
      <c r="D68" s="19"/>
      <c r="E68" s="209">
        <f t="shared" si="8"/>
        <v>36000</v>
      </c>
      <c r="F68" s="209">
        <f t="shared" si="8"/>
        <v>36000</v>
      </c>
      <c r="G68" s="21"/>
    </row>
    <row r="69" spans="1:7" s="22" customFormat="1" x14ac:dyDescent="0.2">
      <c r="A69" s="23" t="s">
        <v>5</v>
      </c>
      <c r="B69" s="19" t="s">
        <v>268</v>
      </c>
      <c r="C69" s="19" t="s">
        <v>50</v>
      </c>
      <c r="D69" s="19" t="s">
        <v>18</v>
      </c>
      <c r="E69" s="209">
        <v>36000</v>
      </c>
      <c r="F69" s="209">
        <v>36000</v>
      </c>
      <c r="G69" s="21"/>
    </row>
    <row r="70" spans="1:7" s="45" customFormat="1" ht="22.5" x14ac:dyDescent="0.2">
      <c r="A70" s="61" t="s">
        <v>190</v>
      </c>
      <c r="B70" s="63" t="s">
        <v>269</v>
      </c>
      <c r="C70" s="63"/>
      <c r="D70" s="63"/>
      <c r="E70" s="208">
        <f t="shared" ref="E70:F72" si="9">E71</f>
        <v>1240000</v>
      </c>
      <c r="F70" s="208">
        <f t="shared" si="9"/>
        <v>1240000</v>
      </c>
      <c r="G70" s="44"/>
    </row>
    <row r="71" spans="1:7" s="22" customFormat="1" ht="22.5" x14ac:dyDescent="0.2">
      <c r="A71" s="14" t="s">
        <v>14</v>
      </c>
      <c r="B71" s="19" t="s">
        <v>269</v>
      </c>
      <c r="C71" s="19" t="s">
        <v>17</v>
      </c>
      <c r="D71" s="19"/>
      <c r="E71" s="209">
        <f t="shared" si="9"/>
        <v>1240000</v>
      </c>
      <c r="F71" s="209">
        <f t="shared" si="9"/>
        <v>1240000</v>
      </c>
      <c r="G71" s="21"/>
    </row>
    <row r="72" spans="1:7" s="51" customFormat="1" ht="33.75" x14ac:dyDescent="0.2">
      <c r="A72" s="14" t="s">
        <v>49</v>
      </c>
      <c r="B72" s="19" t="s">
        <v>269</v>
      </c>
      <c r="C72" s="19" t="s">
        <v>50</v>
      </c>
      <c r="D72" s="19"/>
      <c r="E72" s="209">
        <f t="shared" si="9"/>
        <v>1240000</v>
      </c>
      <c r="F72" s="209">
        <f t="shared" si="9"/>
        <v>1240000</v>
      </c>
      <c r="G72" s="21"/>
    </row>
    <row r="73" spans="1:7" s="22" customFormat="1" x14ac:dyDescent="0.2">
      <c r="A73" s="23" t="s">
        <v>5</v>
      </c>
      <c r="B73" s="19" t="s">
        <v>269</v>
      </c>
      <c r="C73" s="19" t="s">
        <v>50</v>
      </c>
      <c r="D73" s="19" t="s">
        <v>18</v>
      </c>
      <c r="E73" s="209">
        <v>1240000</v>
      </c>
      <c r="F73" s="209">
        <v>1240000</v>
      </c>
      <c r="G73" s="21"/>
    </row>
    <row r="74" spans="1:7" s="45" customFormat="1" ht="33.75" x14ac:dyDescent="0.2">
      <c r="A74" s="61" t="s">
        <v>193</v>
      </c>
      <c r="B74" s="63" t="s">
        <v>270</v>
      </c>
      <c r="C74" s="63"/>
      <c r="D74" s="63"/>
      <c r="E74" s="208">
        <f>E75</f>
        <v>0</v>
      </c>
      <c r="F74" s="239"/>
      <c r="G74" s="44"/>
    </row>
    <row r="75" spans="1:7" s="22" customFormat="1" ht="22.5" x14ac:dyDescent="0.2">
      <c r="A75" s="14" t="s">
        <v>14</v>
      </c>
      <c r="B75" s="19" t="s">
        <v>270</v>
      </c>
      <c r="C75" s="19" t="s">
        <v>17</v>
      </c>
      <c r="D75" s="19"/>
      <c r="E75" s="209">
        <f>E76</f>
        <v>0</v>
      </c>
      <c r="F75" s="237"/>
      <c r="G75" s="21"/>
    </row>
    <row r="76" spans="1:7" s="22" customFormat="1" ht="33.75" x14ac:dyDescent="0.2">
      <c r="A76" s="14" t="s">
        <v>49</v>
      </c>
      <c r="B76" s="19" t="s">
        <v>270</v>
      </c>
      <c r="C76" s="19" t="s">
        <v>50</v>
      </c>
      <c r="D76" s="19"/>
      <c r="E76" s="209">
        <f>E77</f>
        <v>0</v>
      </c>
      <c r="F76" s="237"/>
      <c r="G76" s="21"/>
    </row>
    <row r="77" spans="1:7" s="22" customFormat="1" x14ac:dyDescent="0.2">
      <c r="A77" s="23" t="s">
        <v>5</v>
      </c>
      <c r="B77" s="19" t="s">
        <v>270</v>
      </c>
      <c r="C77" s="19" t="s">
        <v>50</v>
      </c>
      <c r="D77" s="19" t="s">
        <v>18</v>
      </c>
      <c r="E77" s="209">
        <v>0</v>
      </c>
      <c r="F77" s="237">
        <v>0</v>
      </c>
      <c r="G77" s="21"/>
    </row>
    <row r="78" spans="1:7" s="102" customFormat="1" ht="38.25" hidden="1" x14ac:dyDescent="0.2">
      <c r="A78" s="251" t="s">
        <v>294</v>
      </c>
      <c r="B78" s="94" t="s">
        <v>297</v>
      </c>
      <c r="C78" s="94"/>
      <c r="D78" s="94"/>
      <c r="E78" s="215"/>
      <c r="F78" s="252"/>
      <c r="G78" s="95"/>
    </row>
    <row r="79" spans="1:7" s="165" customFormat="1" ht="25.5" hidden="1" x14ac:dyDescent="0.2">
      <c r="A79" s="127" t="s">
        <v>295</v>
      </c>
      <c r="B79" s="131" t="s">
        <v>298</v>
      </c>
      <c r="C79" s="131"/>
      <c r="D79" s="131"/>
      <c r="E79" s="216"/>
      <c r="F79" s="253"/>
      <c r="G79" s="164"/>
    </row>
    <row r="80" spans="1:7" s="45" customFormat="1" ht="22.5" hidden="1" x14ac:dyDescent="0.2">
      <c r="A80" s="58" t="s">
        <v>296</v>
      </c>
      <c r="B80" s="63" t="s">
        <v>299</v>
      </c>
      <c r="C80" s="63"/>
      <c r="D80" s="63"/>
      <c r="E80" s="208"/>
      <c r="F80" s="254"/>
      <c r="G80" s="44"/>
    </row>
    <row r="81" spans="1:7" s="22" customFormat="1" ht="22.5" hidden="1" x14ac:dyDescent="0.2">
      <c r="A81" s="14" t="s">
        <v>14</v>
      </c>
      <c r="B81" s="19" t="s">
        <v>299</v>
      </c>
      <c r="C81" s="19" t="s">
        <v>17</v>
      </c>
      <c r="D81" s="19"/>
      <c r="E81" s="209"/>
      <c r="F81" s="250"/>
      <c r="G81" s="21"/>
    </row>
    <row r="82" spans="1:7" s="22" customFormat="1" ht="33.75" hidden="1" x14ac:dyDescent="0.2">
      <c r="A82" s="14" t="s">
        <v>49</v>
      </c>
      <c r="B82" s="19" t="s">
        <v>299</v>
      </c>
      <c r="C82" s="19" t="s">
        <v>50</v>
      </c>
      <c r="D82" s="19"/>
      <c r="E82" s="209"/>
      <c r="F82" s="250"/>
      <c r="G82" s="21"/>
    </row>
    <row r="83" spans="1:7" s="22" customFormat="1" hidden="1" x14ac:dyDescent="0.2">
      <c r="A83" s="14" t="s">
        <v>3</v>
      </c>
      <c r="B83" s="19" t="s">
        <v>299</v>
      </c>
      <c r="C83" s="19" t="s">
        <v>50</v>
      </c>
      <c r="D83" s="19" t="s">
        <v>16</v>
      </c>
      <c r="E83" s="209"/>
      <c r="F83" s="250"/>
      <c r="G83" s="21"/>
    </row>
    <row r="84" spans="1:7" s="96" customFormat="1" ht="51.75" customHeight="1" x14ac:dyDescent="0.2">
      <c r="A84" s="98" t="s">
        <v>226</v>
      </c>
      <c r="B84" s="94" t="s">
        <v>172</v>
      </c>
      <c r="C84" s="94"/>
      <c r="D84" s="94"/>
      <c r="E84" s="215">
        <f>E85+E111</f>
        <v>24127231.07</v>
      </c>
      <c r="F84" s="215">
        <f>F85+F111</f>
        <v>23602360</v>
      </c>
      <c r="G84" s="100"/>
    </row>
    <row r="85" spans="1:7" s="128" customFormat="1" ht="51" x14ac:dyDescent="0.2">
      <c r="A85" s="84" t="s">
        <v>214</v>
      </c>
      <c r="B85" s="131" t="s">
        <v>173</v>
      </c>
      <c r="C85" s="131"/>
      <c r="D85" s="131"/>
      <c r="E85" s="216">
        <f>E86+E90+E100+E104</f>
        <v>23375600</v>
      </c>
      <c r="F85" s="216">
        <f>F86+F90+F100+F104</f>
        <v>23400400</v>
      </c>
      <c r="G85" s="175"/>
    </row>
    <row r="86" spans="1:7" s="165" customFormat="1" ht="22.5" x14ac:dyDescent="0.2">
      <c r="A86" s="177" t="s">
        <v>171</v>
      </c>
      <c r="B86" s="178" t="s">
        <v>305</v>
      </c>
      <c r="C86" s="178"/>
      <c r="D86" s="178"/>
      <c r="E86" s="217">
        <f>E87</f>
        <v>2226000</v>
      </c>
      <c r="F86" s="217">
        <f>F87</f>
        <v>2226000</v>
      </c>
      <c r="G86" s="180"/>
    </row>
    <row r="87" spans="1:7" s="22" customFormat="1" ht="56.25" x14ac:dyDescent="0.2">
      <c r="A87" s="14" t="s">
        <v>20</v>
      </c>
      <c r="B87" s="19" t="s">
        <v>305</v>
      </c>
      <c r="C87" s="19" t="s">
        <v>22</v>
      </c>
      <c r="D87" s="19"/>
      <c r="E87" s="209">
        <f>E89</f>
        <v>2226000</v>
      </c>
      <c r="F87" s="209">
        <f>F89</f>
        <v>2226000</v>
      </c>
      <c r="G87" s="30"/>
    </row>
    <row r="88" spans="1:7" s="22" customFormat="1" ht="22.5" x14ac:dyDescent="0.2">
      <c r="A88" s="14" t="s">
        <v>51</v>
      </c>
      <c r="B88" s="19" t="s">
        <v>305</v>
      </c>
      <c r="C88" s="19" t="s">
        <v>52</v>
      </c>
      <c r="D88" s="19"/>
      <c r="E88" s="209">
        <f>E89</f>
        <v>2226000</v>
      </c>
      <c r="F88" s="209">
        <f>F89</f>
        <v>2226000</v>
      </c>
      <c r="G88" s="30"/>
    </row>
    <row r="89" spans="1:7" s="22" customFormat="1" ht="34.5" customHeight="1" x14ac:dyDescent="0.2">
      <c r="A89" s="14" t="s">
        <v>21</v>
      </c>
      <c r="B89" s="19" t="s">
        <v>305</v>
      </c>
      <c r="C89" s="19" t="s">
        <v>52</v>
      </c>
      <c r="D89" s="19" t="s">
        <v>23</v>
      </c>
      <c r="E89" s="209">
        <v>2226000</v>
      </c>
      <c r="F89" s="209">
        <v>2226000</v>
      </c>
      <c r="G89" s="30"/>
    </row>
    <row r="90" spans="1:7" s="165" customFormat="1" ht="22.5" x14ac:dyDescent="0.2">
      <c r="A90" s="177" t="s">
        <v>137</v>
      </c>
      <c r="B90" s="178" t="s">
        <v>306</v>
      </c>
      <c r="C90" s="178"/>
      <c r="D90" s="178"/>
      <c r="E90" s="179">
        <f>E91+E94+E97</f>
        <v>20495000</v>
      </c>
      <c r="F90" s="179">
        <f>F91+F94+F97</f>
        <v>20495000</v>
      </c>
      <c r="G90" s="180"/>
    </row>
    <row r="91" spans="1:7" s="22" customFormat="1" ht="56.25" x14ac:dyDescent="0.2">
      <c r="A91" s="14" t="s">
        <v>20</v>
      </c>
      <c r="B91" s="19" t="s">
        <v>306</v>
      </c>
      <c r="C91" s="19" t="s">
        <v>22</v>
      </c>
      <c r="D91" s="19"/>
      <c r="E91" s="209">
        <f>E93</f>
        <v>17060000</v>
      </c>
      <c r="F91" s="209">
        <f>F93</f>
        <v>17060000</v>
      </c>
      <c r="G91" s="21"/>
    </row>
    <row r="92" spans="1:7" s="22" customFormat="1" ht="22.5" x14ac:dyDescent="0.2">
      <c r="A92" s="14" t="s">
        <v>51</v>
      </c>
      <c r="B92" s="19" t="s">
        <v>306</v>
      </c>
      <c r="C92" s="19" t="s">
        <v>52</v>
      </c>
      <c r="D92" s="19"/>
      <c r="E92" s="209">
        <f>E93</f>
        <v>17060000</v>
      </c>
      <c r="F92" s="209">
        <f>F93</f>
        <v>17060000</v>
      </c>
      <c r="G92" s="21"/>
    </row>
    <row r="93" spans="1:7" s="22" customFormat="1" ht="36.75" customHeight="1" x14ac:dyDescent="0.2">
      <c r="A93" s="14" t="s">
        <v>24</v>
      </c>
      <c r="B93" s="19" t="s">
        <v>306</v>
      </c>
      <c r="C93" s="19" t="s">
        <v>52</v>
      </c>
      <c r="D93" s="19" t="s">
        <v>25</v>
      </c>
      <c r="E93" s="209">
        <v>17060000</v>
      </c>
      <c r="F93" s="209">
        <v>17060000</v>
      </c>
      <c r="G93" s="21"/>
    </row>
    <row r="94" spans="1:7" s="22" customFormat="1" ht="22.5" x14ac:dyDescent="0.2">
      <c r="A94" s="14" t="s">
        <v>14</v>
      </c>
      <c r="B94" s="19" t="s">
        <v>306</v>
      </c>
      <c r="C94" s="19" t="s">
        <v>17</v>
      </c>
      <c r="D94" s="19"/>
      <c r="E94" s="209">
        <f>E96</f>
        <v>3430000</v>
      </c>
      <c r="F94" s="209">
        <f>F96</f>
        <v>3430000</v>
      </c>
      <c r="G94" s="21"/>
    </row>
    <row r="95" spans="1:7" s="22" customFormat="1" ht="33.75" x14ac:dyDescent="0.2">
      <c r="A95" s="14" t="s">
        <v>49</v>
      </c>
      <c r="B95" s="19" t="s">
        <v>306</v>
      </c>
      <c r="C95" s="19" t="s">
        <v>50</v>
      </c>
      <c r="D95" s="19"/>
      <c r="E95" s="209">
        <f>E96</f>
        <v>3430000</v>
      </c>
      <c r="F95" s="209">
        <f>F96</f>
        <v>3430000</v>
      </c>
      <c r="G95" s="21"/>
    </row>
    <row r="96" spans="1:7" s="22" customFormat="1" ht="45" x14ac:dyDescent="0.2">
      <c r="A96" s="14" t="s">
        <v>24</v>
      </c>
      <c r="B96" s="19" t="s">
        <v>306</v>
      </c>
      <c r="C96" s="19" t="s">
        <v>50</v>
      </c>
      <c r="D96" s="19" t="s">
        <v>25</v>
      </c>
      <c r="E96" s="209">
        <v>3430000</v>
      </c>
      <c r="F96" s="209">
        <v>3430000</v>
      </c>
      <c r="G96" s="21"/>
    </row>
    <row r="97" spans="1:7" s="22" customFormat="1" x14ac:dyDescent="0.2">
      <c r="A97" s="14" t="s">
        <v>26</v>
      </c>
      <c r="B97" s="19" t="s">
        <v>306</v>
      </c>
      <c r="C97" s="19" t="s">
        <v>27</v>
      </c>
      <c r="D97" s="19"/>
      <c r="E97" s="209">
        <f>E98</f>
        <v>5000</v>
      </c>
      <c r="F97" s="209">
        <f>F98</f>
        <v>5000</v>
      </c>
      <c r="G97" s="21"/>
    </row>
    <row r="98" spans="1:7" s="22" customFormat="1" x14ac:dyDescent="0.2">
      <c r="A98" s="14" t="s">
        <v>53</v>
      </c>
      <c r="B98" s="19" t="s">
        <v>306</v>
      </c>
      <c r="C98" s="19" t="s">
        <v>54</v>
      </c>
      <c r="D98" s="19"/>
      <c r="E98" s="209">
        <f>E99</f>
        <v>5000</v>
      </c>
      <c r="F98" s="209">
        <f>F99</f>
        <v>5000</v>
      </c>
      <c r="G98" s="21"/>
    </row>
    <row r="99" spans="1:7" s="22" customFormat="1" ht="45" x14ac:dyDescent="0.2">
      <c r="A99" s="14" t="s">
        <v>24</v>
      </c>
      <c r="B99" s="19" t="s">
        <v>306</v>
      </c>
      <c r="C99" s="19" t="s">
        <v>54</v>
      </c>
      <c r="D99" s="19" t="s">
        <v>25</v>
      </c>
      <c r="E99" s="209">
        <v>5000</v>
      </c>
      <c r="F99" s="209">
        <v>5000</v>
      </c>
      <c r="G99" s="21"/>
    </row>
    <row r="100" spans="1:7" s="28" customFormat="1" ht="78.75" x14ac:dyDescent="0.2">
      <c r="A100" s="177" t="s">
        <v>174</v>
      </c>
      <c r="B100" s="155" t="s">
        <v>175</v>
      </c>
      <c r="C100" s="158"/>
      <c r="D100" s="158"/>
      <c r="E100" s="210">
        <f t="shared" ref="E100:F102" si="10">E101</f>
        <v>700</v>
      </c>
      <c r="F100" s="210">
        <f t="shared" si="10"/>
        <v>700</v>
      </c>
      <c r="G100" s="154"/>
    </row>
    <row r="101" spans="1:7" s="48" customFormat="1" ht="22.5" x14ac:dyDescent="0.2">
      <c r="A101" s="14" t="s">
        <v>14</v>
      </c>
      <c r="B101" s="14" t="s">
        <v>175</v>
      </c>
      <c r="C101" s="14" t="s">
        <v>17</v>
      </c>
      <c r="D101" s="14"/>
      <c r="E101" s="204">
        <f t="shared" si="10"/>
        <v>700</v>
      </c>
      <c r="F101" s="204">
        <f t="shared" si="10"/>
        <v>700</v>
      </c>
    </row>
    <row r="102" spans="1:7" s="48" customFormat="1" ht="33.75" x14ac:dyDescent="0.2">
      <c r="A102" s="14" t="s">
        <v>49</v>
      </c>
      <c r="B102" s="14" t="s">
        <v>175</v>
      </c>
      <c r="C102" s="14" t="s">
        <v>50</v>
      </c>
      <c r="D102" s="14"/>
      <c r="E102" s="204">
        <f t="shared" si="10"/>
        <v>700</v>
      </c>
      <c r="F102" s="204">
        <f t="shared" si="10"/>
        <v>700</v>
      </c>
    </row>
    <row r="103" spans="1:7" s="22" customFormat="1" x14ac:dyDescent="0.2">
      <c r="A103" s="14" t="s">
        <v>9</v>
      </c>
      <c r="B103" s="14" t="s">
        <v>175</v>
      </c>
      <c r="C103" s="19" t="s">
        <v>50</v>
      </c>
      <c r="D103" s="19" t="s">
        <v>28</v>
      </c>
      <c r="E103" s="209">
        <v>700</v>
      </c>
      <c r="F103" s="209">
        <v>700</v>
      </c>
      <c r="G103" s="21"/>
    </row>
    <row r="104" spans="1:7" s="165" customFormat="1" ht="45" x14ac:dyDescent="0.2">
      <c r="A104" s="177" t="s">
        <v>176</v>
      </c>
      <c r="B104" s="178" t="s">
        <v>177</v>
      </c>
      <c r="C104" s="178"/>
      <c r="D104" s="178"/>
      <c r="E104" s="179">
        <f>E105+E108</f>
        <v>653900</v>
      </c>
      <c r="F104" s="179">
        <f>F105+F108</f>
        <v>678700</v>
      </c>
      <c r="G104" s="171"/>
    </row>
    <row r="105" spans="1:7" s="22" customFormat="1" ht="56.25" x14ac:dyDescent="0.2">
      <c r="A105" s="14" t="s">
        <v>20</v>
      </c>
      <c r="B105" s="19" t="s">
        <v>177</v>
      </c>
      <c r="C105" s="19" t="s">
        <v>22</v>
      </c>
      <c r="D105" s="19"/>
      <c r="E105" s="209">
        <f>E107</f>
        <v>605400</v>
      </c>
      <c r="F105" s="209">
        <f>F107</f>
        <v>630200</v>
      </c>
      <c r="G105" s="21"/>
    </row>
    <row r="106" spans="1:7" s="22" customFormat="1" ht="22.5" x14ac:dyDescent="0.2">
      <c r="A106" s="14" t="s">
        <v>51</v>
      </c>
      <c r="B106" s="19" t="s">
        <v>177</v>
      </c>
      <c r="C106" s="19" t="s">
        <v>52</v>
      </c>
      <c r="D106" s="19"/>
      <c r="E106" s="209">
        <f>E107</f>
        <v>605400</v>
      </c>
      <c r="F106" s="209">
        <f>F107</f>
        <v>630200</v>
      </c>
      <c r="G106" s="21"/>
    </row>
    <row r="107" spans="1:7" s="22" customFormat="1" x14ac:dyDescent="0.2">
      <c r="A107" s="14" t="s">
        <v>41</v>
      </c>
      <c r="B107" s="19" t="s">
        <v>177</v>
      </c>
      <c r="C107" s="19" t="s">
        <v>52</v>
      </c>
      <c r="D107" s="19" t="s">
        <v>42</v>
      </c>
      <c r="E107" s="209">
        <v>605400</v>
      </c>
      <c r="F107" s="209">
        <v>630200</v>
      </c>
      <c r="G107" s="21"/>
    </row>
    <row r="108" spans="1:7" s="22" customFormat="1" ht="22.5" x14ac:dyDescent="0.2">
      <c r="A108" s="14" t="s">
        <v>14</v>
      </c>
      <c r="B108" s="19" t="s">
        <v>177</v>
      </c>
      <c r="C108" s="19" t="s">
        <v>17</v>
      </c>
      <c r="D108" s="19"/>
      <c r="E108" s="209">
        <f>E110</f>
        <v>48500</v>
      </c>
      <c r="F108" s="209">
        <f>F110</f>
        <v>48500</v>
      </c>
      <c r="G108" s="21"/>
    </row>
    <row r="109" spans="1:7" s="22" customFormat="1" ht="33.75" x14ac:dyDescent="0.2">
      <c r="A109" s="14" t="s">
        <v>49</v>
      </c>
      <c r="B109" s="19" t="s">
        <v>177</v>
      </c>
      <c r="C109" s="19" t="s">
        <v>50</v>
      </c>
      <c r="D109" s="19"/>
      <c r="E109" s="209">
        <f>E110</f>
        <v>48500</v>
      </c>
      <c r="F109" s="209">
        <f>F110</f>
        <v>48500</v>
      </c>
      <c r="G109" s="21"/>
    </row>
    <row r="110" spans="1:7" s="22" customFormat="1" x14ac:dyDescent="0.2">
      <c r="A110" s="14" t="s">
        <v>41</v>
      </c>
      <c r="B110" s="19" t="s">
        <v>177</v>
      </c>
      <c r="C110" s="19" t="s">
        <v>50</v>
      </c>
      <c r="D110" s="19" t="s">
        <v>42</v>
      </c>
      <c r="E110" s="209">
        <v>48500</v>
      </c>
      <c r="F110" s="209">
        <v>48500</v>
      </c>
      <c r="G110" s="21"/>
    </row>
    <row r="111" spans="1:7" s="128" customFormat="1" ht="51" x14ac:dyDescent="0.2">
      <c r="A111" s="84" t="s">
        <v>154</v>
      </c>
      <c r="B111" s="84" t="s">
        <v>178</v>
      </c>
      <c r="C111" s="84"/>
      <c r="D111" s="84"/>
      <c r="E111" s="212">
        <f>E112+E125+E129+E141+E145+E149</f>
        <v>751631.07</v>
      </c>
      <c r="F111" s="212">
        <f>F112+F125+F129+F141+F145+F149</f>
        <v>201960</v>
      </c>
      <c r="G111" s="175"/>
    </row>
    <row r="112" spans="1:7" s="128" customFormat="1" ht="25.5" customHeight="1" x14ac:dyDescent="0.2">
      <c r="A112" s="177" t="s">
        <v>179</v>
      </c>
      <c r="B112" s="178" t="s">
        <v>307</v>
      </c>
      <c r="C112" s="178"/>
      <c r="D112" s="178"/>
      <c r="E112" s="217">
        <f>E113</f>
        <v>100000</v>
      </c>
      <c r="F112" s="217">
        <f>F113</f>
        <v>100000</v>
      </c>
      <c r="G112" s="154"/>
    </row>
    <row r="113" spans="1:7" s="22" customFormat="1" x14ac:dyDescent="0.2">
      <c r="A113" s="23" t="s">
        <v>26</v>
      </c>
      <c r="B113" s="19" t="s">
        <v>307</v>
      </c>
      <c r="C113" s="19" t="s">
        <v>27</v>
      </c>
      <c r="D113" s="19"/>
      <c r="E113" s="209">
        <f>E115</f>
        <v>100000</v>
      </c>
      <c r="F113" s="17">
        <f>F114</f>
        <v>100000</v>
      </c>
      <c r="G113" s="21"/>
    </row>
    <row r="114" spans="1:7" s="22" customFormat="1" x14ac:dyDescent="0.2">
      <c r="A114" s="23" t="s">
        <v>55</v>
      </c>
      <c r="B114" s="19" t="s">
        <v>307</v>
      </c>
      <c r="C114" s="19" t="s">
        <v>56</v>
      </c>
      <c r="D114" s="19"/>
      <c r="E114" s="209">
        <f>E115</f>
        <v>100000</v>
      </c>
      <c r="F114" s="17">
        <f>F115</f>
        <v>100000</v>
      </c>
      <c r="G114" s="21"/>
    </row>
    <row r="115" spans="1:7" s="22" customFormat="1" x14ac:dyDescent="0.2">
      <c r="A115" s="23" t="s">
        <v>1</v>
      </c>
      <c r="B115" s="19" t="s">
        <v>307</v>
      </c>
      <c r="C115" s="19" t="s">
        <v>56</v>
      </c>
      <c r="D115" s="19" t="s">
        <v>32</v>
      </c>
      <c r="E115" s="209">
        <v>100000</v>
      </c>
      <c r="F115" s="17">
        <v>100000</v>
      </c>
      <c r="G115" s="21"/>
    </row>
    <row r="116" spans="1:7" s="22" customFormat="1" ht="22.5" hidden="1" x14ac:dyDescent="0.2">
      <c r="A116" s="23" t="s">
        <v>34</v>
      </c>
      <c r="B116" s="56" t="s">
        <v>104</v>
      </c>
      <c r="C116" s="56" t="s">
        <v>35</v>
      </c>
      <c r="D116" s="56"/>
      <c r="E116" s="211">
        <f>E117</f>
        <v>0</v>
      </c>
      <c r="F116" s="237"/>
      <c r="G116" s="21"/>
    </row>
    <row r="117" spans="1:7" s="22" customFormat="1" hidden="1" x14ac:dyDescent="0.2">
      <c r="A117" s="23" t="s">
        <v>108</v>
      </c>
      <c r="B117" s="56" t="s">
        <v>104</v>
      </c>
      <c r="C117" s="56" t="s">
        <v>110</v>
      </c>
      <c r="D117" s="56"/>
      <c r="E117" s="211">
        <f>E118</f>
        <v>0</v>
      </c>
      <c r="F117" s="237"/>
      <c r="G117" s="21"/>
    </row>
    <row r="118" spans="1:7" s="22" customFormat="1" hidden="1" x14ac:dyDescent="0.2">
      <c r="A118" s="23" t="s">
        <v>109</v>
      </c>
      <c r="B118" s="56" t="s">
        <v>104</v>
      </c>
      <c r="C118" s="56" t="s">
        <v>110</v>
      </c>
      <c r="D118" s="56" t="s">
        <v>111</v>
      </c>
      <c r="E118" s="211">
        <v>0</v>
      </c>
      <c r="F118" s="237"/>
      <c r="G118" s="21"/>
    </row>
    <row r="119" spans="1:7" s="22" customFormat="1" ht="22.5" hidden="1" x14ac:dyDescent="0.2">
      <c r="A119" s="14" t="s">
        <v>14</v>
      </c>
      <c r="B119" s="56" t="s">
        <v>104</v>
      </c>
      <c r="C119" s="56" t="s">
        <v>17</v>
      </c>
      <c r="D119" s="56"/>
      <c r="E119" s="211">
        <f>E120</f>
        <v>0</v>
      </c>
      <c r="F119" s="237"/>
      <c r="G119" s="21"/>
    </row>
    <row r="120" spans="1:7" s="22" customFormat="1" ht="33.75" hidden="1" x14ac:dyDescent="0.2">
      <c r="A120" s="14" t="s">
        <v>49</v>
      </c>
      <c r="B120" s="56" t="s">
        <v>104</v>
      </c>
      <c r="C120" s="56" t="s">
        <v>50</v>
      </c>
      <c r="D120" s="56"/>
      <c r="E120" s="211">
        <f>E121</f>
        <v>0</v>
      </c>
      <c r="F120" s="237"/>
      <c r="G120" s="21"/>
    </row>
    <row r="121" spans="1:7" s="22" customFormat="1" hidden="1" x14ac:dyDescent="0.2">
      <c r="A121" s="14" t="s">
        <v>2</v>
      </c>
      <c r="B121" s="56" t="s">
        <v>104</v>
      </c>
      <c r="C121" s="56" t="s">
        <v>50</v>
      </c>
      <c r="D121" s="56" t="s">
        <v>15</v>
      </c>
      <c r="E121" s="211"/>
      <c r="F121" s="237"/>
      <c r="G121" s="21"/>
    </row>
    <row r="122" spans="1:7" s="22" customFormat="1" ht="22.5" hidden="1" x14ac:dyDescent="0.2">
      <c r="A122" s="14" t="s">
        <v>14</v>
      </c>
      <c r="B122" s="56" t="s">
        <v>104</v>
      </c>
      <c r="C122" s="56" t="s">
        <v>17</v>
      </c>
      <c r="D122" s="56"/>
      <c r="E122" s="211">
        <f>E123</f>
        <v>0</v>
      </c>
      <c r="F122" s="237"/>
      <c r="G122" s="21"/>
    </row>
    <row r="123" spans="1:7" s="22" customFormat="1" ht="33.75" hidden="1" x14ac:dyDescent="0.2">
      <c r="A123" s="14" t="s">
        <v>49</v>
      </c>
      <c r="B123" s="56" t="s">
        <v>104</v>
      </c>
      <c r="C123" s="56" t="s">
        <v>50</v>
      </c>
      <c r="D123" s="56"/>
      <c r="E123" s="211">
        <f>E124</f>
        <v>0</v>
      </c>
      <c r="F123" s="237"/>
      <c r="G123" s="21"/>
    </row>
    <row r="124" spans="1:7" s="22" customFormat="1" ht="33.75" hidden="1" x14ac:dyDescent="0.2">
      <c r="A124" s="20" t="s">
        <v>44</v>
      </c>
      <c r="B124" s="56" t="s">
        <v>104</v>
      </c>
      <c r="C124" s="56" t="s">
        <v>50</v>
      </c>
      <c r="D124" s="56" t="s">
        <v>43</v>
      </c>
      <c r="E124" s="211"/>
      <c r="F124" s="237"/>
      <c r="G124" s="21"/>
    </row>
    <row r="125" spans="1:7" s="177" customFormat="1" ht="33.75" x14ac:dyDescent="0.2">
      <c r="A125" s="177" t="s">
        <v>231</v>
      </c>
      <c r="B125" s="177" t="s">
        <v>308</v>
      </c>
      <c r="E125" s="219">
        <f t="shared" ref="E125:F127" si="11">E126</f>
        <v>100000</v>
      </c>
      <c r="F125" s="219">
        <f t="shared" si="11"/>
        <v>100000</v>
      </c>
      <c r="G125" s="232"/>
    </row>
    <row r="126" spans="1:7" s="22" customFormat="1" x14ac:dyDescent="0.2">
      <c r="A126" s="23" t="s">
        <v>26</v>
      </c>
      <c r="B126" s="19" t="s">
        <v>308</v>
      </c>
      <c r="C126" s="19" t="s">
        <v>27</v>
      </c>
      <c r="D126" s="19"/>
      <c r="E126" s="209">
        <f t="shared" si="11"/>
        <v>100000</v>
      </c>
      <c r="F126" s="209">
        <f t="shared" si="11"/>
        <v>100000</v>
      </c>
      <c r="G126" s="21"/>
    </row>
    <row r="127" spans="1:7" s="22" customFormat="1" x14ac:dyDescent="0.2">
      <c r="A127" s="14" t="s">
        <v>53</v>
      </c>
      <c r="B127" s="19" t="s">
        <v>308</v>
      </c>
      <c r="C127" s="19" t="s">
        <v>54</v>
      </c>
      <c r="D127" s="19"/>
      <c r="E127" s="209">
        <f t="shared" si="11"/>
        <v>100000</v>
      </c>
      <c r="F127" s="209">
        <f t="shared" si="11"/>
        <v>100000</v>
      </c>
      <c r="G127" s="21"/>
    </row>
    <row r="128" spans="1:7" s="22" customFormat="1" x14ac:dyDescent="0.2">
      <c r="A128" s="23" t="s">
        <v>9</v>
      </c>
      <c r="B128" s="19" t="s">
        <v>308</v>
      </c>
      <c r="C128" s="19" t="s">
        <v>54</v>
      </c>
      <c r="D128" s="19" t="s">
        <v>28</v>
      </c>
      <c r="E128" s="209">
        <v>100000</v>
      </c>
      <c r="F128" s="17">
        <v>100000</v>
      </c>
      <c r="G128" s="21"/>
    </row>
    <row r="129" spans="1:7" s="128" customFormat="1" ht="48.75" customHeight="1" x14ac:dyDescent="0.2">
      <c r="A129" s="182" t="s">
        <v>228</v>
      </c>
      <c r="B129" s="178" t="s">
        <v>271</v>
      </c>
      <c r="C129" s="178"/>
      <c r="D129" s="178"/>
      <c r="E129" s="217">
        <f>E130</f>
        <v>412198.98</v>
      </c>
      <c r="F129" s="217">
        <f>F130</f>
        <v>0</v>
      </c>
      <c r="G129" s="154"/>
    </row>
    <row r="130" spans="1:7" s="22" customFormat="1" x14ac:dyDescent="0.2">
      <c r="A130" s="29" t="s">
        <v>37</v>
      </c>
      <c r="B130" s="19" t="s">
        <v>271</v>
      </c>
      <c r="C130" s="19" t="s">
        <v>39</v>
      </c>
      <c r="D130" s="19"/>
      <c r="E130" s="209">
        <f>E132</f>
        <v>412198.98</v>
      </c>
      <c r="F130" s="17">
        <f>F131</f>
        <v>0</v>
      </c>
      <c r="G130" s="21"/>
    </row>
    <row r="131" spans="1:7" s="22" customFormat="1" x14ac:dyDescent="0.2">
      <c r="A131" s="29" t="s">
        <v>59</v>
      </c>
      <c r="B131" s="19" t="s">
        <v>271</v>
      </c>
      <c r="C131" s="19" t="s">
        <v>60</v>
      </c>
      <c r="D131" s="19"/>
      <c r="E131" s="209">
        <f>E132</f>
        <v>412198.98</v>
      </c>
      <c r="F131" s="17">
        <f>F132</f>
        <v>0</v>
      </c>
      <c r="G131" s="21"/>
    </row>
    <row r="132" spans="1:7" s="22" customFormat="1" ht="22.5" x14ac:dyDescent="0.2">
      <c r="A132" s="14" t="s">
        <v>38</v>
      </c>
      <c r="B132" s="19" t="s">
        <v>271</v>
      </c>
      <c r="C132" s="19" t="s">
        <v>60</v>
      </c>
      <c r="D132" s="19" t="s">
        <v>40</v>
      </c>
      <c r="E132" s="209">
        <v>412198.98</v>
      </c>
      <c r="F132" s="17">
        <v>0</v>
      </c>
      <c r="G132" s="21"/>
    </row>
    <row r="133" spans="1:7" s="28" customFormat="1" ht="33.75" hidden="1" x14ac:dyDescent="0.2">
      <c r="A133" s="155" t="s">
        <v>136</v>
      </c>
      <c r="B133" s="153" t="s">
        <v>118</v>
      </c>
      <c r="C133" s="153"/>
      <c r="D133" s="153"/>
      <c r="E133" s="218">
        <f>E134</f>
        <v>0</v>
      </c>
      <c r="F133" s="157"/>
      <c r="G133" s="154"/>
    </row>
    <row r="134" spans="1:7" s="22" customFormat="1" hidden="1" x14ac:dyDescent="0.2">
      <c r="A134" s="29" t="s">
        <v>37</v>
      </c>
      <c r="B134" s="29" t="s">
        <v>118</v>
      </c>
      <c r="C134" s="19" t="s">
        <v>39</v>
      </c>
      <c r="D134" s="19"/>
      <c r="E134" s="209">
        <f>E135</f>
        <v>0</v>
      </c>
      <c r="F134" s="17"/>
      <c r="G134" s="21"/>
    </row>
    <row r="135" spans="1:7" s="22" customFormat="1" hidden="1" x14ac:dyDescent="0.2">
      <c r="A135" s="29" t="s">
        <v>59</v>
      </c>
      <c r="B135" s="29" t="s">
        <v>118</v>
      </c>
      <c r="C135" s="19" t="s">
        <v>60</v>
      </c>
      <c r="D135" s="19"/>
      <c r="E135" s="209">
        <f>E136</f>
        <v>0</v>
      </c>
      <c r="F135" s="17"/>
      <c r="G135" s="21"/>
    </row>
    <row r="136" spans="1:7" s="22" customFormat="1" ht="22.5" hidden="1" x14ac:dyDescent="0.2">
      <c r="A136" s="14" t="s">
        <v>38</v>
      </c>
      <c r="B136" s="29" t="s">
        <v>118</v>
      </c>
      <c r="C136" s="19" t="s">
        <v>60</v>
      </c>
      <c r="D136" s="19" t="s">
        <v>40</v>
      </c>
      <c r="E136" s="209">
        <v>0</v>
      </c>
      <c r="F136" s="17"/>
      <c r="G136" s="21"/>
    </row>
    <row r="137" spans="1:7" s="28" customFormat="1" ht="22.5" hidden="1" x14ac:dyDescent="0.2">
      <c r="A137" s="155" t="s">
        <v>135</v>
      </c>
      <c r="B137" s="153" t="s">
        <v>119</v>
      </c>
      <c r="C137" s="153"/>
      <c r="D137" s="153"/>
      <c r="E137" s="218">
        <f>E138</f>
        <v>0</v>
      </c>
      <c r="F137" s="157"/>
      <c r="G137" s="154"/>
    </row>
    <row r="138" spans="1:7" s="22" customFormat="1" hidden="1" x14ac:dyDescent="0.2">
      <c r="A138" s="29" t="s">
        <v>37</v>
      </c>
      <c r="B138" s="29" t="s">
        <v>119</v>
      </c>
      <c r="C138" s="19" t="s">
        <v>39</v>
      </c>
      <c r="D138" s="19"/>
      <c r="E138" s="209">
        <f>E139</f>
        <v>0</v>
      </c>
      <c r="F138" s="17"/>
      <c r="G138" s="21"/>
    </row>
    <row r="139" spans="1:7" s="22" customFormat="1" hidden="1" x14ac:dyDescent="0.2">
      <c r="A139" s="29" t="s">
        <v>59</v>
      </c>
      <c r="B139" s="29" t="s">
        <v>119</v>
      </c>
      <c r="C139" s="19" t="s">
        <v>60</v>
      </c>
      <c r="D139" s="19"/>
      <c r="E139" s="209">
        <f>E140</f>
        <v>0</v>
      </c>
      <c r="F139" s="17"/>
      <c r="G139" s="21"/>
    </row>
    <row r="140" spans="1:7" s="22" customFormat="1" ht="22.5" hidden="1" x14ac:dyDescent="0.2">
      <c r="A140" s="14" t="s">
        <v>38</v>
      </c>
      <c r="B140" s="29" t="s">
        <v>119</v>
      </c>
      <c r="C140" s="19" t="s">
        <v>60</v>
      </c>
      <c r="D140" s="19" t="s">
        <v>40</v>
      </c>
      <c r="E140" s="209">
        <v>0</v>
      </c>
      <c r="F140" s="17"/>
      <c r="G140" s="21"/>
    </row>
    <row r="141" spans="1:7" s="165" customFormat="1" ht="56.25" x14ac:dyDescent="0.2">
      <c r="A141" s="182" t="s">
        <v>229</v>
      </c>
      <c r="B141" s="183" t="s">
        <v>303</v>
      </c>
      <c r="C141" s="178"/>
      <c r="D141" s="178"/>
      <c r="E141" s="217">
        <f t="shared" ref="E141:F143" si="12">E142</f>
        <v>137492.09</v>
      </c>
      <c r="F141" s="217">
        <f t="shared" si="12"/>
        <v>0</v>
      </c>
      <c r="G141" s="171"/>
    </row>
    <row r="142" spans="1:7" s="22" customFormat="1" x14ac:dyDescent="0.2">
      <c r="A142" s="29" t="s">
        <v>37</v>
      </c>
      <c r="B142" s="29" t="s">
        <v>304</v>
      </c>
      <c r="C142" s="19" t="s">
        <v>39</v>
      </c>
      <c r="D142" s="19"/>
      <c r="E142" s="209">
        <f t="shared" si="12"/>
        <v>137492.09</v>
      </c>
      <c r="F142" s="17">
        <f t="shared" si="12"/>
        <v>0</v>
      </c>
      <c r="G142" s="21"/>
    </row>
    <row r="143" spans="1:7" s="22" customFormat="1" x14ac:dyDescent="0.2">
      <c r="A143" s="29" t="s">
        <v>59</v>
      </c>
      <c r="B143" s="29" t="s">
        <v>304</v>
      </c>
      <c r="C143" s="19" t="s">
        <v>60</v>
      </c>
      <c r="D143" s="19"/>
      <c r="E143" s="209">
        <f t="shared" si="12"/>
        <v>137492.09</v>
      </c>
      <c r="F143" s="17">
        <f t="shared" si="12"/>
        <v>0</v>
      </c>
      <c r="G143" s="21"/>
    </row>
    <row r="144" spans="1:7" s="22" customFormat="1" ht="22.5" x14ac:dyDescent="0.2">
      <c r="A144" s="14" t="s">
        <v>38</v>
      </c>
      <c r="B144" s="29" t="s">
        <v>304</v>
      </c>
      <c r="C144" s="19" t="s">
        <v>60</v>
      </c>
      <c r="D144" s="19" t="s">
        <v>40</v>
      </c>
      <c r="E144" s="209">
        <v>137492.09</v>
      </c>
      <c r="F144" s="17">
        <v>0</v>
      </c>
      <c r="G144" s="21"/>
    </row>
    <row r="145" spans="1:7" s="165" customFormat="1" ht="56.25" hidden="1" x14ac:dyDescent="0.2">
      <c r="A145" s="182" t="s">
        <v>230</v>
      </c>
      <c r="B145" s="178" t="s">
        <v>272</v>
      </c>
      <c r="C145" s="178"/>
      <c r="D145" s="178"/>
      <c r="E145" s="217">
        <f t="shared" ref="E145:F147" si="13">E146</f>
        <v>0</v>
      </c>
      <c r="F145" s="217">
        <f t="shared" si="13"/>
        <v>0</v>
      </c>
      <c r="G145" s="171"/>
    </row>
    <row r="146" spans="1:7" s="22" customFormat="1" hidden="1" x14ac:dyDescent="0.2">
      <c r="A146" s="29" t="s">
        <v>37</v>
      </c>
      <c r="B146" s="29" t="s">
        <v>272</v>
      </c>
      <c r="C146" s="19" t="s">
        <v>39</v>
      </c>
      <c r="D146" s="19"/>
      <c r="E146" s="209">
        <f t="shared" si="13"/>
        <v>0</v>
      </c>
      <c r="F146" s="209">
        <f t="shared" si="13"/>
        <v>0</v>
      </c>
      <c r="G146" s="21"/>
    </row>
    <row r="147" spans="1:7" s="22" customFormat="1" hidden="1" x14ac:dyDescent="0.2">
      <c r="A147" s="29" t="s">
        <v>59</v>
      </c>
      <c r="B147" s="29" t="s">
        <v>272</v>
      </c>
      <c r="C147" s="19" t="s">
        <v>60</v>
      </c>
      <c r="D147" s="19"/>
      <c r="E147" s="209">
        <f t="shared" si="13"/>
        <v>0</v>
      </c>
      <c r="F147" s="209">
        <f t="shared" si="13"/>
        <v>0</v>
      </c>
      <c r="G147" s="21"/>
    </row>
    <row r="148" spans="1:7" s="22" customFormat="1" ht="22.5" hidden="1" x14ac:dyDescent="0.2">
      <c r="A148" s="14" t="s">
        <v>38</v>
      </c>
      <c r="B148" s="29" t="s">
        <v>272</v>
      </c>
      <c r="C148" s="19" t="s">
        <v>60</v>
      </c>
      <c r="D148" s="19" t="s">
        <v>40</v>
      </c>
      <c r="E148" s="209">
        <v>0</v>
      </c>
      <c r="F148" s="237">
        <v>0</v>
      </c>
      <c r="G148" s="21"/>
    </row>
    <row r="149" spans="1:7" s="28" customFormat="1" ht="28.5" customHeight="1" x14ac:dyDescent="0.2">
      <c r="A149" s="177" t="s">
        <v>180</v>
      </c>
      <c r="B149" s="183" t="s">
        <v>309</v>
      </c>
      <c r="C149" s="178"/>
      <c r="D149" s="178"/>
      <c r="E149" s="217">
        <f t="shared" ref="E149:F151" si="14">E150</f>
        <v>1940</v>
      </c>
      <c r="F149" s="217">
        <f t="shared" si="14"/>
        <v>1960</v>
      </c>
      <c r="G149" s="154"/>
    </row>
    <row r="150" spans="1:7" s="22" customFormat="1" ht="22.5" x14ac:dyDescent="0.2">
      <c r="A150" s="14" t="s">
        <v>122</v>
      </c>
      <c r="B150" s="29" t="s">
        <v>309</v>
      </c>
      <c r="C150" s="19" t="s">
        <v>125</v>
      </c>
      <c r="D150" s="19"/>
      <c r="E150" s="209">
        <f t="shared" si="14"/>
        <v>1940</v>
      </c>
      <c r="F150" s="209">
        <f t="shared" si="14"/>
        <v>1960</v>
      </c>
      <c r="G150" s="21"/>
    </row>
    <row r="151" spans="1:7" s="22" customFormat="1" x14ac:dyDescent="0.2">
      <c r="A151" s="14" t="s">
        <v>123</v>
      </c>
      <c r="B151" s="29" t="s">
        <v>309</v>
      </c>
      <c r="C151" s="19" t="s">
        <v>126</v>
      </c>
      <c r="D151" s="19"/>
      <c r="E151" s="209">
        <f t="shared" si="14"/>
        <v>1940</v>
      </c>
      <c r="F151" s="209">
        <f t="shared" si="14"/>
        <v>1960</v>
      </c>
      <c r="G151" s="21"/>
    </row>
    <row r="152" spans="1:7" s="22" customFormat="1" ht="22.5" x14ac:dyDescent="0.2">
      <c r="A152" s="14" t="s">
        <v>124</v>
      </c>
      <c r="B152" s="29" t="s">
        <v>309</v>
      </c>
      <c r="C152" s="19" t="s">
        <v>126</v>
      </c>
      <c r="D152" s="19" t="s">
        <v>127</v>
      </c>
      <c r="E152" s="209">
        <v>1940</v>
      </c>
      <c r="F152" s="209">
        <v>1960</v>
      </c>
      <c r="G152" s="21"/>
    </row>
    <row r="153" spans="1:7" s="96" customFormat="1" ht="89.25" x14ac:dyDescent="0.2">
      <c r="A153" s="98" t="s">
        <v>200</v>
      </c>
      <c r="B153" s="94" t="s">
        <v>196</v>
      </c>
      <c r="C153" s="94"/>
      <c r="D153" s="94"/>
      <c r="E153" s="220">
        <f>E154+E159+E164</f>
        <v>249000</v>
      </c>
      <c r="F153" s="220">
        <f>F154+F159+F164</f>
        <v>249000</v>
      </c>
      <c r="G153" s="100"/>
    </row>
    <row r="154" spans="1:7" s="84" customFormat="1" ht="26.25" customHeight="1" x14ac:dyDescent="0.2">
      <c r="A154" s="84" t="s">
        <v>310</v>
      </c>
      <c r="B154" s="84" t="s">
        <v>197</v>
      </c>
      <c r="E154" s="212">
        <f t="shared" ref="E154:F157" si="15">E155</f>
        <v>26000</v>
      </c>
      <c r="F154" s="212">
        <f t="shared" si="15"/>
        <v>26000</v>
      </c>
      <c r="G154" s="233"/>
    </row>
    <row r="155" spans="1:7" s="58" customFormat="1" ht="22.5" x14ac:dyDescent="0.2">
      <c r="A155" s="58" t="s">
        <v>302</v>
      </c>
      <c r="B155" s="58" t="s">
        <v>273</v>
      </c>
      <c r="E155" s="205">
        <f t="shared" si="15"/>
        <v>26000</v>
      </c>
      <c r="F155" s="205">
        <f t="shared" si="15"/>
        <v>26000</v>
      </c>
      <c r="G155" s="231"/>
    </row>
    <row r="156" spans="1:7" s="22" customFormat="1" ht="22.5" x14ac:dyDescent="0.2">
      <c r="A156" s="14" t="s">
        <v>14</v>
      </c>
      <c r="B156" s="19" t="s">
        <v>273</v>
      </c>
      <c r="C156" s="19" t="s">
        <v>17</v>
      </c>
      <c r="D156" s="19"/>
      <c r="E156" s="206">
        <f t="shared" si="15"/>
        <v>26000</v>
      </c>
      <c r="F156" s="206">
        <f t="shared" si="15"/>
        <v>26000</v>
      </c>
      <c r="G156" s="49"/>
    </row>
    <row r="157" spans="1:7" s="22" customFormat="1" ht="33.75" x14ac:dyDescent="0.2">
      <c r="A157" s="14" t="s">
        <v>49</v>
      </c>
      <c r="B157" s="19" t="s">
        <v>273</v>
      </c>
      <c r="C157" s="19" t="s">
        <v>50</v>
      </c>
      <c r="D157" s="19"/>
      <c r="E157" s="206">
        <f t="shared" si="15"/>
        <v>26000</v>
      </c>
      <c r="F157" s="206">
        <f t="shared" si="15"/>
        <v>26000</v>
      </c>
      <c r="G157" s="49"/>
    </row>
    <row r="158" spans="1:7" s="22" customFormat="1" ht="22.5" x14ac:dyDescent="0.2">
      <c r="A158" s="14" t="s">
        <v>63</v>
      </c>
      <c r="B158" s="19" t="s">
        <v>273</v>
      </c>
      <c r="C158" s="19" t="s">
        <v>50</v>
      </c>
      <c r="D158" s="19" t="s">
        <v>28</v>
      </c>
      <c r="E158" s="206">
        <v>26000</v>
      </c>
      <c r="F158" s="206">
        <v>26000</v>
      </c>
      <c r="G158" s="49"/>
    </row>
    <row r="159" spans="1:7" s="128" customFormat="1" ht="25.5" x14ac:dyDescent="0.2">
      <c r="A159" s="84" t="s">
        <v>311</v>
      </c>
      <c r="B159" s="84" t="s">
        <v>199</v>
      </c>
      <c r="C159" s="84"/>
      <c r="D159" s="84"/>
      <c r="E159" s="212">
        <f t="shared" ref="E159:F162" si="16">E160</f>
        <v>223000</v>
      </c>
      <c r="F159" s="212">
        <f t="shared" si="16"/>
        <v>223000</v>
      </c>
      <c r="G159" s="187"/>
    </row>
    <row r="160" spans="1:7" s="51" customFormat="1" ht="22.5" x14ac:dyDescent="0.2">
      <c r="A160" s="58" t="s">
        <v>198</v>
      </c>
      <c r="B160" s="63" t="s">
        <v>274</v>
      </c>
      <c r="C160" s="63"/>
      <c r="D160" s="63"/>
      <c r="E160" s="221">
        <f t="shared" si="16"/>
        <v>223000</v>
      </c>
      <c r="F160" s="221">
        <f t="shared" si="16"/>
        <v>223000</v>
      </c>
      <c r="G160" s="30"/>
    </row>
    <row r="161" spans="1:7" s="22" customFormat="1" ht="22.5" x14ac:dyDescent="0.2">
      <c r="A161" s="14" t="s">
        <v>14</v>
      </c>
      <c r="B161" s="14" t="s">
        <v>274</v>
      </c>
      <c r="C161" s="19" t="s">
        <v>17</v>
      </c>
      <c r="D161" s="19"/>
      <c r="E161" s="206">
        <f t="shared" si="16"/>
        <v>223000</v>
      </c>
      <c r="F161" s="206">
        <f t="shared" si="16"/>
        <v>223000</v>
      </c>
      <c r="G161" s="21"/>
    </row>
    <row r="162" spans="1:7" s="22" customFormat="1" ht="33.75" x14ac:dyDescent="0.2">
      <c r="A162" s="14" t="s">
        <v>49</v>
      </c>
      <c r="B162" s="14" t="s">
        <v>274</v>
      </c>
      <c r="C162" s="19" t="s">
        <v>50</v>
      </c>
      <c r="D162" s="19"/>
      <c r="E162" s="206">
        <f t="shared" si="16"/>
        <v>223000</v>
      </c>
      <c r="F162" s="206">
        <f t="shared" si="16"/>
        <v>223000</v>
      </c>
      <c r="G162" s="21"/>
    </row>
    <row r="163" spans="1:7" s="22" customFormat="1" x14ac:dyDescent="0.2">
      <c r="A163" s="14" t="s">
        <v>9</v>
      </c>
      <c r="B163" s="14" t="s">
        <v>274</v>
      </c>
      <c r="C163" s="19" t="s">
        <v>50</v>
      </c>
      <c r="D163" s="19" t="s">
        <v>45</v>
      </c>
      <c r="E163" s="206">
        <v>223000</v>
      </c>
      <c r="F163" s="206">
        <v>223000</v>
      </c>
      <c r="G163" s="21"/>
    </row>
    <row r="164" spans="1:7" s="84" customFormat="1" ht="51" hidden="1" x14ac:dyDescent="0.2">
      <c r="A164" s="84" t="s">
        <v>236</v>
      </c>
      <c r="B164" s="84" t="s">
        <v>202</v>
      </c>
      <c r="E164" s="212"/>
      <c r="F164" s="242"/>
      <c r="G164" s="233"/>
    </row>
    <row r="165" spans="1:7" s="45" customFormat="1" ht="22.5" hidden="1" x14ac:dyDescent="0.2">
      <c r="A165" s="58" t="s">
        <v>201</v>
      </c>
      <c r="B165" s="58" t="s">
        <v>275</v>
      </c>
      <c r="C165" s="63"/>
      <c r="D165" s="63"/>
      <c r="E165" s="221"/>
      <c r="F165" s="239"/>
      <c r="G165" s="44"/>
    </row>
    <row r="166" spans="1:7" s="22" customFormat="1" ht="22.5" hidden="1" x14ac:dyDescent="0.2">
      <c r="A166" s="14" t="s">
        <v>14</v>
      </c>
      <c r="B166" s="14" t="s">
        <v>275</v>
      </c>
      <c r="C166" s="19" t="s">
        <v>17</v>
      </c>
      <c r="D166" s="19"/>
      <c r="E166" s="206"/>
      <c r="F166" s="237"/>
      <c r="G166" s="21"/>
    </row>
    <row r="167" spans="1:7" s="22" customFormat="1" ht="33.75" hidden="1" x14ac:dyDescent="0.2">
      <c r="A167" s="14" t="s">
        <v>49</v>
      </c>
      <c r="B167" s="14" t="s">
        <v>275</v>
      </c>
      <c r="C167" s="19" t="s">
        <v>50</v>
      </c>
      <c r="D167" s="19"/>
      <c r="E167" s="206"/>
      <c r="F167" s="237"/>
      <c r="G167" s="21"/>
    </row>
    <row r="168" spans="1:7" s="51" customFormat="1" hidden="1" x14ac:dyDescent="0.2">
      <c r="A168" s="14" t="s">
        <v>9</v>
      </c>
      <c r="B168" s="19" t="s">
        <v>275</v>
      </c>
      <c r="C168" s="19" t="s">
        <v>50</v>
      </c>
      <c r="D168" s="19" t="s">
        <v>45</v>
      </c>
      <c r="E168" s="206"/>
      <c r="F168" s="237"/>
      <c r="G168" s="21"/>
    </row>
    <row r="169" spans="1:7" s="22" customFormat="1" ht="22.5" hidden="1" x14ac:dyDescent="0.2">
      <c r="A169" s="14" t="s">
        <v>115</v>
      </c>
      <c r="B169" s="56" t="s">
        <v>112</v>
      </c>
      <c r="C169" s="56"/>
      <c r="D169" s="56"/>
      <c r="E169" s="207">
        <f>E170</f>
        <v>0</v>
      </c>
      <c r="F169" s="237"/>
      <c r="G169" s="21"/>
    </row>
    <row r="170" spans="1:7" s="22" customFormat="1" ht="22.5" hidden="1" x14ac:dyDescent="0.2">
      <c r="A170" s="14" t="s">
        <v>14</v>
      </c>
      <c r="B170" s="56" t="s">
        <v>112</v>
      </c>
      <c r="C170" s="56" t="s">
        <v>17</v>
      </c>
      <c r="D170" s="56"/>
      <c r="E170" s="207">
        <f>E171</f>
        <v>0</v>
      </c>
      <c r="F170" s="237"/>
      <c r="G170" s="21"/>
    </row>
    <row r="171" spans="1:7" s="22" customFormat="1" ht="33.75" hidden="1" x14ac:dyDescent="0.2">
      <c r="A171" s="14" t="s">
        <v>49</v>
      </c>
      <c r="B171" s="56" t="s">
        <v>112</v>
      </c>
      <c r="C171" s="56" t="s">
        <v>50</v>
      </c>
      <c r="D171" s="56"/>
      <c r="E171" s="207">
        <f>E172</f>
        <v>0</v>
      </c>
      <c r="F171" s="237"/>
      <c r="G171" s="21"/>
    </row>
    <row r="172" spans="1:7" s="22" customFormat="1" hidden="1" x14ac:dyDescent="0.2">
      <c r="A172" s="14" t="s">
        <v>9</v>
      </c>
      <c r="B172" s="56" t="s">
        <v>112</v>
      </c>
      <c r="C172" s="56" t="s">
        <v>50</v>
      </c>
      <c r="D172" s="56" t="s">
        <v>28</v>
      </c>
      <c r="E172" s="207"/>
      <c r="F172" s="237"/>
      <c r="G172" s="21"/>
    </row>
    <row r="173" spans="1:7" s="22" customFormat="1" ht="22.5" hidden="1" x14ac:dyDescent="0.2">
      <c r="A173" s="14" t="s">
        <v>116</v>
      </c>
      <c r="B173" s="56" t="s">
        <v>114</v>
      </c>
      <c r="C173" s="56"/>
      <c r="D173" s="56"/>
      <c r="E173" s="207">
        <f>E174</f>
        <v>0</v>
      </c>
      <c r="F173" s="237"/>
      <c r="G173" s="21"/>
    </row>
    <row r="174" spans="1:7" s="22" customFormat="1" ht="22.5" hidden="1" x14ac:dyDescent="0.2">
      <c r="A174" s="14" t="s">
        <v>14</v>
      </c>
      <c r="B174" s="56" t="s">
        <v>114</v>
      </c>
      <c r="C174" s="56" t="s">
        <v>17</v>
      </c>
      <c r="D174" s="56"/>
      <c r="E174" s="207">
        <f>E175</f>
        <v>0</v>
      </c>
      <c r="F174" s="237"/>
      <c r="G174" s="21"/>
    </row>
    <row r="175" spans="1:7" s="22" customFormat="1" ht="33.75" hidden="1" x14ac:dyDescent="0.2">
      <c r="A175" s="14" t="s">
        <v>49</v>
      </c>
      <c r="B175" s="56" t="s">
        <v>114</v>
      </c>
      <c r="C175" s="56" t="s">
        <v>50</v>
      </c>
      <c r="D175" s="56"/>
      <c r="E175" s="207">
        <f>E176</f>
        <v>0</v>
      </c>
      <c r="F175" s="237"/>
      <c r="G175" s="21"/>
    </row>
    <row r="176" spans="1:7" s="22" customFormat="1" hidden="1" x14ac:dyDescent="0.2">
      <c r="A176" s="14" t="s">
        <v>9</v>
      </c>
      <c r="B176" s="56" t="s">
        <v>114</v>
      </c>
      <c r="C176" s="56" t="s">
        <v>50</v>
      </c>
      <c r="D176" s="56" t="s">
        <v>28</v>
      </c>
      <c r="E176" s="207"/>
      <c r="F176" s="237"/>
      <c r="G176" s="21"/>
    </row>
    <row r="177" spans="1:7" s="96" customFormat="1" ht="49.5" customHeight="1" x14ac:dyDescent="0.2">
      <c r="A177" s="98" t="s">
        <v>233</v>
      </c>
      <c r="B177" s="98" t="s">
        <v>203</v>
      </c>
      <c r="C177" s="98"/>
      <c r="D177" s="98"/>
      <c r="E177" s="222">
        <f>E178+E187</f>
        <v>852900</v>
      </c>
      <c r="F177" s="222">
        <f>F178+F187</f>
        <v>852900</v>
      </c>
      <c r="G177" s="100"/>
    </row>
    <row r="178" spans="1:7" s="128" customFormat="1" ht="51" x14ac:dyDescent="0.2">
      <c r="A178" s="84" t="s">
        <v>155</v>
      </c>
      <c r="B178" s="84" t="s">
        <v>204</v>
      </c>
      <c r="C178" s="84"/>
      <c r="D178" s="84"/>
      <c r="E178" s="212">
        <f>E179</f>
        <v>335000</v>
      </c>
      <c r="F178" s="212">
        <f>F179</f>
        <v>335000</v>
      </c>
      <c r="G178" s="176"/>
    </row>
    <row r="179" spans="1:7" s="51" customFormat="1" ht="22.5" x14ac:dyDescent="0.2">
      <c r="A179" s="58" t="s">
        <v>205</v>
      </c>
      <c r="B179" s="63" t="s">
        <v>276</v>
      </c>
      <c r="C179" s="63"/>
      <c r="D179" s="63"/>
      <c r="E179" s="221">
        <f>E180</f>
        <v>335000</v>
      </c>
      <c r="F179" s="221">
        <f>F180</f>
        <v>335000</v>
      </c>
      <c r="G179" s="21"/>
    </row>
    <row r="180" spans="1:7" s="22" customFormat="1" ht="22.5" x14ac:dyDescent="0.2">
      <c r="A180" s="14" t="s">
        <v>14</v>
      </c>
      <c r="B180" s="14" t="s">
        <v>276</v>
      </c>
      <c r="C180" s="19" t="s">
        <v>17</v>
      </c>
      <c r="D180" s="19"/>
      <c r="E180" s="206">
        <f>E182</f>
        <v>335000</v>
      </c>
      <c r="F180" s="206">
        <f>F182</f>
        <v>335000</v>
      </c>
      <c r="G180" s="21"/>
    </row>
    <row r="181" spans="1:7" s="22" customFormat="1" ht="33.75" x14ac:dyDescent="0.2">
      <c r="A181" s="14" t="s">
        <v>49</v>
      </c>
      <c r="B181" s="14" t="s">
        <v>276</v>
      </c>
      <c r="C181" s="19" t="s">
        <v>50</v>
      </c>
      <c r="D181" s="19"/>
      <c r="E181" s="206">
        <f>E182</f>
        <v>335000</v>
      </c>
      <c r="F181" s="206">
        <f>F182</f>
        <v>335000</v>
      </c>
      <c r="G181" s="21"/>
    </row>
    <row r="182" spans="1:7" s="22" customFormat="1" ht="33.75" x14ac:dyDescent="0.2">
      <c r="A182" s="20" t="s">
        <v>133</v>
      </c>
      <c r="B182" s="14" t="s">
        <v>276</v>
      </c>
      <c r="C182" s="19" t="s">
        <v>50</v>
      </c>
      <c r="D182" s="19" t="s">
        <v>132</v>
      </c>
      <c r="E182" s="206">
        <v>335000</v>
      </c>
      <c r="F182" s="206">
        <v>335000</v>
      </c>
      <c r="G182" s="21"/>
    </row>
    <row r="183" spans="1:7" s="51" customFormat="1" ht="22.5" hidden="1" x14ac:dyDescent="0.2">
      <c r="A183" s="58" t="s">
        <v>206</v>
      </c>
      <c r="B183" s="19" t="s">
        <v>277</v>
      </c>
      <c r="C183" s="19"/>
      <c r="D183" s="19"/>
      <c r="E183" s="206">
        <f>E184</f>
        <v>0</v>
      </c>
      <c r="F183" s="237"/>
      <c r="G183" s="21"/>
    </row>
    <row r="184" spans="1:7" s="22" customFormat="1" ht="22.5" hidden="1" x14ac:dyDescent="0.2">
      <c r="A184" s="14" t="s">
        <v>14</v>
      </c>
      <c r="B184" s="14" t="s">
        <v>234</v>
      </c>
      <c r="C184" s="19" t="s">
        <v>17</v>
      </c>
      <c r="D184" s="19"/>
      <c r="E184" s="206">
        <f>E185</f>
        <v>0</v>
      </c>
      <c r="F184" s="237"/>
      <c r="G184" s="21"/>
    </row>
    <row r="185" spans="1:7" s="22" customFormat="1" ht="33.75" hidden="1" x14ac:dyDescent="0.2">
      <c r="A185" s="14" t="s">
        <v>49</v>
      </c>
      <c r="B185" s="14" t="s">
        <v>234</v>
      </c>
      <c r="C185" s="19" t="s">
        <v>50</v>
      </c>
      <c r="D185" s="19"/>
      <c r="E185" s="206">
        <f>E186</f>
        <v>0</v>
      </c>
      <c r="F185" s="237"/>
      <c r="G185" s="21"/>
    </row>
    <row r="186" spans="1:7" s="22" customFormat="1" ht="33.75" hidden="1" x14ac:dyDescent="0.2">
      <c r="A186" s="20" t="s">
        <v>133</v>
      </c>
      <c r="B186" s="14" t="s">
        <v>234</v>
      </c>
      <c r="C186" s="19" t="s">
        <v>50</v>
      </c>
      <c r="D186" s="19" t="s">
        <v>132</v>
      </c>
      <c r="E186" s="206"/>
      <c r="F186" s="237"/>
      <c r="G186" s="21"/>
    </row>
    <row r="187" spans="1:7" s="128" customFormat="1" ht="83.25" customHeight="1" x14ac:dyDescent="0.2">
      <c r="A187" s="84" t="s">
        <v>156</v>
      </c>
      <c r="B187" s="84" t="s">
        <v>207</v>
      </c>
      <c r="C187" s="84"/>
      <c r="D187" s="84"/>
      <c r="E187" s="212">
        <f>E188+E192+E196+E200</f>
        <v>517900</v>
      </c>
      <c r="F187" s="212">
        <f>F188+F192+F196+F200</f>
        <v>517900</v>
      </c>
      <c r="G187" s="175"/>
    </row>
    <row r="188" spans="1:7" s="51" customFormat="1" ht="37.5" customHeight="1" x14ac:dyDescent="0.2">
      <c r="A188" s="58" t="s">
        <v>215</v>
      </c>
      <c r="B188" s="63" t="s">
        <v>278</v>
      </c>
      <c r="C188" s="63"/>
      <c r="D188" s="63"/>
      <c r="E188" s="221">
        <f>E189</f>
        <v>210000</v>
      </c>
      <c r="F188" s="221">
        <f>F189</f>
        <v>210000</v>
      </c>
      <c r="G188" s="21"/>
    </row>
    <row r="189" spans="1:7" s="22" customFormat="1" ht="22.5" x14ac:dyDescent="0.2">
      <c r="A189" s="14" t="s">
        <v>14</v>
      </c>
      <c r="B189" s="19" t="s">
        <v>278</v>
      </c>
      <c r="C189" s="19" t="s">
        <v>17</v>
      </c>
      <c r="D189" s="19"/>
      <c r="E189" s="206">
        <f>E191</f>
        <v>210000</v>
      </c>
      <c r="F189" s="206">
        <f>F191</f>
        <v>210000</v>
      </c>
      <c r="G189" s="21"/>
    </row>
    <row r="190" spans="1:7" s="22" customFormat="1" ht="33.75" x14ac:dyDescent="0.2">
      <c r="A190" s="14" t="s">
        <v>49</v>
      </c>
      <c r="B190" s="19" t="s">
        <v>278</v>
      </c>
      <c r="C190" s="19" t="s">
        <v>50</v>
      </c>
      <c r="D190" s="19"/>
      <c r="E190" s="206">
        <f>E191</f>
        <v>210000</v>
      </c>
      <c r="F190" s="206">
        <f>F191</f>
        <v>210000</v>
      </c>
      <c r="G190" s="21"/>
    </row>
    <row r="191" spans="1:7" s="22" customFormat="1" ht="33.75" x14ac:dyDescent="0.2">
      <c r="A191" s="20" t="s">
        <v>133</v>
      </c>
      <c r="B191" s="19" t="s">
        <v>278</v>
      </c>
      <c r="C191" s="19" t="s">
        <v>50</v>
      </c>
      <c r="D191" s="19" t="s">
        <v>132</v>
      </c>
      <c r="E191" s="206">
        <v>210000</v>
      </c>
      <c r="F191" s="206">
        <v>210000</v>
      </c>
      <c r="G191" s="21"/>
    </row>
    <row r="192" spans="1:7" s="45" customFormat="1" ht="56.25" x14ac:dyDescent="0.2">
      <c r="A192" s="58" t="s">
        <v>216</v>
      </c>
      <c r="B192" s="59" t="s">
        <v>279</v>
      </c>
      <c r="C192" s="59"/>
      <c r="D192" s="59"/>
      <c r="E192" s="249">
        <f t="shared" ref="E192:F194" si="17">E193</f>
        <v>47900</v>
      </c>
      <c r="F192" s="249">
        <f t="shared" si="17"/>
        <v>47900</v>
      </c>
      <c r="G192" s="44"/>
    </row>
    <row r="193" spans="1:7" s="22" customFormat="1" ht="22.5" x14ac:dyDescent="0.2">
      <c r="A193" s="14" t="s">
        <v>14</v>
      </c>
      <c r="B193" s="56" t="s">
        <v>279</v>
      </c>
      <c r="C193" s="56" t="s">
        <v>17</v>
      </c>
      <c r="D193" s="56"/>
      <c r="E193" s="207">
        <f t="shared" si="17"/>
        <v>47900</v>
      </c>
      <c r="F193" s="207">
        <f t="shared" si="17"/>
        <v>47900</v>
      </c>
      <c r="G193" s="21"/>
    </row>
    <row r="194" spans="1:7" s="22" customFormat="1" ht="33.75" x14ac:dyDescent="0.2">
      <c r="A194" s="14" t="s">
        <v>49</v>
      </c>
      <c r="B194" s="56" t="s">
        <v>279</v>
      </c>
      <c r="C194" s="56" t="s">
        <v>50</v>
      </c>
      <c r="D194" s="56"/>
      <c r="E194" s="207">
        <f t="shared" si="17"/>
        <v>47900</v>
      </c>
      <c r="F194" s="207">
        <f t="shared" si="17"/>
        <v>47900</v>
      </c>
      <c r="G194" s="21"/>
    </row>
    <row r="195" spans="1:7" s="22" customFormat="1" ht="33.75" x14ac:dyDescent="0.2">
      <c r="A195" s="20" t="s">
        <v>44</v>
      </c>
      <c r="B195" s="56" t="s">
        <v>279</v>
      </c>
      <c r="C195" s="56" t="s">
        <v>50</v>
      </c>
      <c r="D195" s="56" t="s">
        <v>132</v>
      </c>
      <c r="E195" s="207">
        <v>47900</v>
      </c>
      <c r="F195" s="207">
        <v>47900</v>
      </c>
      <c r="G195" s="21"/>
    </row>
    <row r="196" spans="1:7" s="45" customFormat="1" ht="33.75" x14ac:dyDescent="0.2">
      <c r="A196" s="58" t="s">
        <v>280</v>
      </c>
      <c r="B196" s="59" t="s">
        <v>282</v>
      </c>
      <c r="C196" s="59"/>
      <c r="D196" s="59"/>
      <c r="E196" s="249">
        <f t="shared" ref="E196:F198" si="18">E197</f>
        <v>250000</v>
      </c>
      <c r="F196" s="249">
        <f t="shared" si="18"/>
        <v>250000</v>
      </c>
      <c r="G196" s="44"/>
    </row>
    <row r="197" spans="1:7" s="22" customFormat="1" ht="22.5" x14ac:dyDescent="0.2">
      <c r="A197" s="14" t="s">
        <v>14</v>
      </c>
      <c r="B197" s="56" t="s">
        <v>282</v>
      </c>
      <c r="C197" s="56" t="s">
        <v>17</v>
      </c>
      <c r="D197" s="56"/>
      <c r="E197" s="207">
        <f t="shared" si="18"/>
        <v>250000</v>
      </c>
      <c r="F197" s="207">
        <f t="shared" si="18"/>
        <v>250000</v>
      </c>
      <c r="G197" s="21"/>
    </row>
    <row r="198" spans="1:7" s="22" customFormat="1" ht="33.75" x14ac:dyDescent="0.2">
      <c r="A198" s="14" t="s">
        <v>49</v>
      </c>
      <c r="B198" s="56" t="s">
        <v>282</v>
      </c>
      <c r="C198" s="56" t="s">
        <v>50</v>
      </c>
      <c r="D198" s="56"/>
      <c r="E198" s="207">
        <f t="shared" si="18"/>
        <v>250000</v>
      </c>
      <c r="F198" s="207">
        <f t="shared" si="18"/>
        <v>250000</v>
      </c>
      <c r="G198" s="21"/>
    </row>
    <row r="199" spans="1:7" s="22" customFormat="1" ht="33.75" x14ac:dyDescent="0.2">
      <c r="A199" s="20" t="s">
        <v>44</v>
      </c>
      <c r="B199" s="56" t="s">
        <v>282</v>
      </c>
      <c r="C199" s="56" t="s">
        <v>50</v>
      </c>
      <c r="D199" s="56" t="s">
        <v>132</v>
      </c>
      <c r="E199" s="207">
        <v>250000</v>
      </c>
      <c r="F199" s="207">
        <v>250000</v>
      </c>
      <c r="G199" s="21"/>
    </row>
    <row r="200" spans="1:7" s="45" customFormat="1" ht="22.5" x14ac:dyDescent="0.2">
      <c r="A200" s="191" t="s">
        <v>281</v>
      </c>
      <c r="B200" s="59" t="s">
        <v>283</v>
      </c>
      <c r="C200" s="59"/>
      <c r="D200" s="59"/>
      <c r="E200" s="249">
        <f t="shared" ref="E200:F202" si="19">E201</f>
        <v>10000</v>
      </c>
      <c r="F200" s="249">
        <f t="shared" si="19"/>
        <v>10000</v>
      </c>
      <c r="G200" s="44"/>
    </row>
    <row r="201" spans="1:7" s="22" customFormat="1" ht="22.5" x14ac:dyDescent="0.2">
      <c r="A201" s="14" t="s">
        <v>14</v>
      </c>
      <c r="B201" s="56" t="s">
        <v>283</v>
      </c>
      <c r="C201" s="56" t="s">
        <v>17</v>
      </c>
      <c r="D201" s="56"/>
      <c r="E201" s="207">
        <f t="shared" si="19"/>
        <v>10000</v>
      </c>
      <c r="F201" s="207">
        <f t="shared" si="19"/>
        <v>10000</v>
      </c>
      <c r="G201" s="21"/>
    </row>
    <row r="202" spans="1:7" s="22" customFormat="1" ht="33.75" x14ac:dyDescent="0.2">
      <c r="A202" s="14" t="s">
        <v>49</v>
      </c>
      <c r="B202" s="56" t="s">
        <v>283</v>
      </c>
      <c r="C202" s="56" t="s">
        <v>50</v>
      </c>
      <c r="D202" s="56"/>
      <c r="E202" s="207">
        <f t="shared" si="19"/>
        <v>10000</v>
      </c>
      <c r="F202" s="207">
        <f t="shared" si="19"/>
        <v>10000</v>
      </c>
      <c r="G202" s="21"/>
    </row>
    <row r="203" spans="1:7" s="22" customFormat="1" ht="33.75" x14ac:dyDescent="0.2">
      <c r="A203" s="20" t="s">
        <v>44</v>
      </c>
      <c r="B203" s="56" t="s">
        <v>283</v>
      </c>
      <c r="C203" s="56" t="s">
        <v>50</v>
      </c>
      <c r="D203" s="56" t="s">
        <v>132</v>
      </c>
      <c r="E203" s="207">
        <v>10000</v>
      </c>
      <c r="F203" s="237">
        <v>10000</v>
      </c>
      <c r="G203" s="21"/>
    </row>
    <row r="204" spans="1:7" s="102" customFormat="1" ht="51" x14ac:dyDescent="0.2">
      <c r="A204" s="98" t="s">
        <v>150</v>
      </c>
      <c r="B204" s="98" t="s">
        <v>167</v>
      </c>
      <c r="C204" s="98"/>
      <c r="D204" s="98"/>
      <c r="E204" s="222">
        <f>E205+E226+E231</f>
        <v>4949196</v>
      </c>
      <c r="F204" s="222">
        <f>F205+F226+F231</f>
        <v>4954067</v>
      </c>
      <c r="G204" s="95"/>
    </row>
    <row r="205" spans="1:7" s="165" customFormat="1" ht="43.5" customHeight="1" x14ac:dyDescent="0.2">
      <c r="A205" s="84" t="s">
        <v>151</v>
      </c>
      <c r="B205" s="84" t="s">
        <v>168</v>
      </c>
      <c r="C205" s="84"/>
      <c r="D205" s="84"/>
      <c r="E205" s="212">
        <f>E206+E213</f>
        <v>4219196</v>
      </c>
      <c r="F205" s="132">
        <f>F206</f>
        <v>4224067</v>
      </c>
      <c r="G205" s="164"/>
    </row>
    <row r="206" spans="1:7" s="45" customFormat="1" ht="22.5" x14ac:dyDescent="0.2">
      <c r="A206" s="58" t="s">
        <v>217</v>
      </c>
      <c r="B206" s="63" t="s">
        <v>284</v>
      </c>
      <c r="C206" s="63"/>
      <c r="D206" s="63"/>
      <c r="E206" s="221">
        <f>E207+E210</f>
        <v>4219196</v>
      </c>
      <c r="F206" s="221">
        <f>F207+F210</f>
        <v>4224067</v>
      </c>
      <c r="G206" s="44"/>
    </row>
    <row r="207" spans="1:7" s="45" customFormat="1" ht="59.25" customHeight="1" x14ac:dyDescent="0.2">
      <c r="A207" s="14" t="s">
        <v>20</v>
      </c>
      <c r="B207" s="19" t="s">
        <v>284</v>
      </c>
      <c r="C207" s="19" t="s">
        <v>22</v>
      </c>
      <c r="D207" s="19"/>
      <c r="E207" s="206">
        <f>E208</f>
        <v>2652000</v>
      </c>
      <c r="F207" s="206">
        <f>F208</f>
        <v>2652000</v>
      </c>
      <c r="G207" s="44"/>
    </row>
    <row r="208" spans="1:7" s="45" customFormat="1" ht="22.5" x14ac:dyDescent="0.2">
      <c r="A208" s="14" t="s">
        <v>51</v>
      </c>
      <c r="B208" s="19" t="s">
        <v>284</v>
      </c>
      <c r="C208" s="19" t="s">
        <v>100</v>
      </c>
      <c r="D208" s="19"/>
      <c r="E208" s="206">
        <f>E209</f>
        <v>2652000</v>
      </c>
      <c r="F208" s="206">
        <f>F209</f>
        <v>2652000</v>
      </c>
      <c r="G208" s="44"/>
    </row>
    <row r="209" spans="1:7" s="45" customFormat="1" x14ac:dyDescent="0.2">
      <c r="A209" s="23" t="s">
        <v>61</v>
      </c>
      <c r="B209" s="19" t="s">
        <v>284</v>
      </c>
      <c r="C209" s="19" t="s">
        <v>100</v>
      </c>
      <c r="D209" s="19" t="s">
        <v>47</v>
      </c>
      <c r="E209" s="206">
        <v>2652000</v>
      </c>
      <c r="F209" s="206">
        <v>2652000</v>
      </c>
      <c r="G209" s="44"/>
    </row>
    <row r="210" spans="1:7" s="45" customFormat="1" ht="22.5" x14ac:dyDescent="0.2">
      <c r="A210" s="14" t="s">
        <v>14</v>
      </c>
      <c r="B210" s="19" t="s">
        <v>284</v>
      </c>
      <c r="C210" s="19" t="s">
        <v>17</v>
      </c>
      <c r="D210" s="19"/>
      <c r="E210" s="206">
        <f>E211</f>
        <v>1567196</v>
      </c>
      <c r="F210" s="206">
        <f>F211</f>
        <v>1572067</v>
      </c>
      <c r="G210" s="44"/>
    </row>
    <row r="211" spans="1:7" s="45" customFormat="1" ht="33.75" x14ac:dyDescent="0.2">
      <c r="A211" s="14" t="s">
        <v>49</v>
      </c>
      <c r="B211" s="19" t="s">
        <v>284</v>
      </c>
      <c r="C211" s="19" t="s">
        <v>50</v>
      </c>
      <c r="D211" s="19"/>
      <c r="E211" s="206">
        <f>E212</f>
        <v>1567196</v>
      </c>
      <c r="F211" s="206">
        <f>F212</f>
        <v>1572067</v>
      </c>
      <c r="G211" s="44"/>
    </row>
    <row r="212" spans="1:7" s="45" customFormat="1" x14ac:dyDescent="0.2">
      <c r="A212" s="23" t="s">
        <v>61</v>
      </c>
      <c r="B212" s="19" t="s">
        <v>284</v>
      </c>
      <c r="C212" s="19" t="s">
        <v>50</v>
      </c>
      <c r="D212" s="19" t="s">
        <v>47</v>
      </c>
      <c r="E212" s="206">
        <v>1567196</v>
      </c>
      <c r="F212" s="206">
        <v>1572067</v>
      </c>
      <c r="G212" s="44"/>
    </row>
    <row r="213" spans="1:7" s="45" customFormat="1" ht="22.5" hidden="1" x14ac:dyDescent="0.2">
      <c r="A213" s="58" t="s">
        <v>117</v>
      </c>
      <c r="B213" s="63" t="s">
        <v>113</v>
      </c>
      <c r="C213" s="63" t="s">
        <v>17</v>
      </c>
      <c r="D213" s="63"/>
      <c r="E213" s="221">
        <f>E222+E214+E218</f>
        <v>0</v>
      </c>
      <c r="F213" s="239"/>
      <c r="G213" s="44"/>
    </row>
    <row r="214" spans="1:7" s="128" customFormat="1" ht="45" hidden="1" x14ac:dyDescent="0.2">
      <c r="A214" s="155" t="s">
        <v>146</v>
      </c>
      <c r="B214" s="153" t="s">
        <v>148</v>
      </c>
      <c r="C214" s="153"/>
      <c r="D214" s="153"/>
      <c r="E214" s="223">
        <f>E215</f>
        <v>0</v>
      </c>
      <c r="F214" s="240"/>
      <c r="G214" s="154"/>
    </row>
    <row r="215" spans="1:7" s="45" customFormat="1" ht="22.5" hidden="1" x14ac:dyDescent="0.2">
      <c r="A215" s="14" t="s">
        <v>14</v>
      </c>
      <c r="B215" s="19" t="s">
        <v>148</v>
      </c>
      <c r="C215" s="19" t="s">
        <v>17</v>
      </c>
      <c r="D215" s="19"/>
      <c r="E215" s="206">
        <f>E216</f>
        <v>0</v>
      </c>
      <c r="F215" s="239"/>
      <c r="G215" s="44"/>
    </row>
    <row r="216" spans="1:7" s="45" customFormat="1" ht="33.75" hidden="1" x14ac:dyDescent="0.2">
      <c r="A216" s="14" t="s">
        <v>49</v>
      </c>
      <c r="B216" s="19" t="s">
        <v>148</v>
      </c>
      <c r="C216" s="19" t="s">
        <v>50</v>
      </c>
      <c r="D216" s="19"/>
      <c r="E216" s="206">
        <f>E217</f>
        <v>0</v>
      </c>
      <c r="F216" s="239"/>
      <c r="G216" s="44"/>
    </row>
    <row r="217" spans="1:7" s="45" customFormat="1" hidden="1" x14ac:dyDescent="0.2">
      <c r="A217" s="14" t="s">
        <v>61</v>
      </c>
      <c r="B217" s="19" t="s">
        <v>148</v>
      </c>
      <c r="C217" s="19" t="s">
        <v>50</v>
      </c>
      <c r="D217" s="19" t="s">
        <v>47</v>
      </c>
      <c r="E217" s="206"/>
      <c r="F217" s="239"/>
      <c r="G217" s="44"/>
    </row>
    <row r="218" spans="1:7" s="165" customFormat="1" ht="45" hidden="1" x14ac:dyDescent="0.2">
      <c r="A218" s="155" t="s">
        <v>147</v>
      </c>
      <c r="B218" s="19" t="s">
        <v>148</v>
      </c>
      <c r="C218" s="153"/>
      <c r="D218" s="153"/>
      <c r="E218" s="223">
        <f>E219</f>
        <v>0</v>
      </c>
      <c r="F218" s="241"/>
      <c r="G218" s="171"/>
    </row>
    <row r="219" spans="1:7" s="45" customFormat="1" ht="22.5" hidden="1" x14ac:dyDescent="0.2">
      <c r="A219" s="14" t="s">
        <v>14</v>
      </c>
      <c r="B219" s="19" t="s">
        <v>148</v>
      </c>
      <c r="C219" s="19" t="s">
        <v>17</v>
      </c>
      <c r="D219" s="19"/>
      <c r="E219" s="206">
        <f>E220</f>
        <v>0</v>
      </c>
      <c r="F219" s="239"/>
      <c r="G219" s="44"/>
    </row>
    <row r="220" spans="1:7" s="45" customFormat="1" ht="33.75" hidden="1" x14ac:dyDescent="0.2">
      <c r="A220" s="14" t="s">
        <v>49</v>
      </c>
      <c r="B220" s="19" t="s">
        <v>148</v>
      </c>
      <c r="C220" s="19" t="s">
        <v>50</v>
      </c>
      <c r="D220" s="19"/>
      <c r="E220" s="206">
        <f>E221</f>
        <v>0</v>
      </c>
      <c r="F220" s="239"/>
      <c r="G220" s="44"/>
    </row>
    <row r="221" spans="1:7" s="45" customFormat="1" hidden="1" x14ac:dyDescent="0.2">
      <c r="A221" s="14" t="s">
        <v>61</v>
      </c>
      <c r="B221" s="19" t="s">
        <v>148</v>
      </c>
      <c r="C221" s="19" t="s">
        <v>50</v>
      </c>
      <c r="D221" s="19" t="s">
        <v>47</v>
      </c>
      <c r="E221" s="206"/>
      <c r="F221" s="239"/>
      <c r="G221" s="44"/>
    </row>
    <row r="222" spans="1:7" s="128" customFormat="1" ht="14.25" hidden="1" customHeight="1" x14ac:dyDescent="0.2">
      <c r="A222" s="155" t="s">
        <v>134</v>
      </c>
      <c r="B222" s="153" t="s">
        <v>120</v>
      </c>
      <c r="C222" s="153" t="s">
        <v>17</v>
      </c>
      <c r="D222" s="153"/>
      <c r="E222" s="223">
        <f>E223</f>
        <v>0</v>
      </c>
      <c r="F222" s="240"/>
      <c r="G222" s="154"/>
    </row>
    <row r="223" spans="1:7" s="51" customFormat="1" ht="22.5" hidden="1" x14ac:dyDescent="0.2">
      <c r="A223" s="14" t="s">
        <v>14</v>
      </c>
      <c r="B223" s="19" t="s">
        <v>120</v>
      </c>
      <c r="C223" s="19" t="s">
        <v>17</v>
      </c>
      <c r="D223" s="19"/>
      <c r="E223" s="206">
        <f>E224</f>
        <v>0</v>
      </c>
      <c r="F223" s="237"/>
      <c r="G223" s="21"/>
    </row>
    <row r="224" spans="1:7" s="45" customFormat="1" ht="33.75" hidden="1" x14ac:dyDescent="0.2">
      <c r="A224" s="14" t="s">
        <v>49</v>
      </c>
      <c r="B224" s="19" t="s">
        <v>120</v>
      </c>
      <c r="C224" s="19" t="s">
        <v>50</v>
      </c>
      <c r="D224" s="19"/>
      <c r="E224" s="206">
        <f>E225</f>
        <v>0</v>
      </c>
      <c r="F224" s="239"/>
      <c r="G224" s="44"/>
    </row>
    <row r="225" spans="1:7" s="45" customFormat="1" hidden="1" x14ac:dyDescent="0.2">
      <c r="A225" s="14" t="s">
        <v>61</v>
      </c>
      <c r="B225" s="19" t="s">
        <v>120</v>
      </c>
      <c r="C225" s="19" t="s">
        <v>50</v>
      </c>
      <c r="D225" s="19" t="s">
        <v>47</v>
      </c>
      <c r="E225" s="206"/>
      <c r="F225" s="239"/>
      <c r="G225" s="44"/>
    </row>
    <row r="226" spans="1:7" s="165" customFormat="1" ht="38.25" x14ac:dyDescent="0.2">
      <c r="A226" s="84" t="s">
        <v>152</v>
      </c>
      <c r="B226" s="84" t="s">
        <v>169</v>
      </c>
      <c r="C226" s="84"/>
      <c r="D226" s="84"/>
      <c r="E226" s="212">
        <f t="shared" ref="E226:F229" si="20">E227</f>
        <v>670000</v>
      </c>
      <c r="F226" s="212">
        <f t="shared" si="20"/>
        <v>670000</v>
      </c>
      <c r="G226" s="164"/>
    </row>
    <row r="227" spans="1:7" s="45" customFormat="1" ht="22.5" x14ac:dyDescent="0.2">
      <c r="A227" s="61" t="s">
        <v>245</v>
      </c>
      <c r="B227" s="63" t="s">
        <v>285</v>
      </c>
      <c r="C227" s="63"/>
      <c r="D227" s="63"/>
      <c r="E227" s="221">
        <f t="shared" si="20"/>
        <v>670000</v>
      </c>
      <c r="F227" s="221">
        <f t="shared" si="20"/>
        <v>670000</v>
      </c>
      <c r="G227" s="44"/>
    </row>
    <row r="228" spans="1:7" s="45" customFormat="1" ht="22.5" x14ac:dyDescent="0.2">
      <c r="A228" s="14" t="s">
        <v>14</v>
      </c>
      <c r="B228" s="19" t="s">
        <v>285</v>
      </c>
      <c r="C228" s="19" t="s">
        <v>17</v>
      </c>
      <c r="D228" s="19"/>
      <c r="E228" s="206">
        <f t="shared" si="20"/>
        <v>670000</v>
      </c>
      <c r="F228" s="206">
        <f t="shared" si="20"/>
        <v>670000</v>
      </c>
      <c r="G228" s="44"/>
    </row>
    <row r="229" spans="1:7" s="45" customFormat="1" ht="33.75" x14ac:dyDescent="0.2">
      <c r="A229" s="14" t="s">
        <v>49</v>
      </c>
      <c r="B229" s="19" t="s">
        <v>285</v>
      </c>
      <c r="C229" s="19" t="s">
        <v>50</v>
      </c>
      <c r="D229" s="19"/>
      <c r="E229" s="206">
        <f t="shared" si="20"/>
        <v>670000</v>
      </c>
      <c r="F229" s="206">
        <f t="shared" si="20"/>
        <v>670000</v>
      </c>
      <c r="G229" s="44"/>
    </row>
    <row r="230" spans="1:7" s="22" customFormat="1" x14ac:dyDescent="0.2">
      <c r="A230" s="23" t="s">
        <v>61</v>
      </c>
      <c r="B230" s="19" t="s">
        <v>285</v>
      </c>
      <c r="C230" s="19" t="s">
        <v>50</v>
      </c>
      <c r="D230" s="19" t="s">
        <v>47</v>
      </c>
      <c r="E230" s="206">
        <v>670000</v>
      </c>
      <c r="F230" s="206">
        <v>670000</v>
      </c>
      <c r="G230" s="21"/>
    </row>
    <row r="231" spans="1:7" s="45" customFormat="1" ht="25.5" x14ac:dyDescent="0.2">
      <c r="A231" s="104" t="s">
        <v>316</v>
      </c>
      <c r="B231" s="97" t="s">
        <v>170</v>
      </c>
      <c r="C231" s="97"/>
      <c r="D231" s="97"/>
      <c r="E231" s="229">
        <f t="shared" ref="E231:F234" si="21">E232</f>
        <v>60000</v>
      </c>
      <c r="F231" s="229">
        <f t="shared" si="21"/>
        <v>60000</v>
      </c>
      <c r="G231" s="62"/>
    </row>
    <row r="232" spans="1:7" s="45" customFormat="1" ht="22.5" x14ac:dyDescent="0.2">
      <c r="A232" s="61" t="s">
        <v>317</v>
      </c>
      <c r="B232" s="63" t="s">
        <v>286</v>
      </c>
      <c r="C232" s="63"/>
      <c r="D232" s="63"/>
      <c r="E232" s="221">
        <f t="shared" si="21"/>
        <v>60000</v>
      </c>
      <c r="F232" s="221">
        <f t="shared" si="21"/>
        <v>60000</v>
      </c>
      <c r="G232" s="44"/>
    </row>
    <row r="233" spans="1:7" s="22" customFormat="1" ht="22.5" x14ac:dyDescent="0.2">
      <c r="A233" s="14" t="s">
        <v>14</v>
      </c>
      <c r="B233" s="19" t="s">
        <v>286</v>
      </c>
      <c r="C233" s="19" t="s">
        <v>17</v>
      </c>
      <c r="D233" s="19"/>
      <c r="E233" s="206">
        <f t="shared" si="21"/>
        <v>60000</v>
      </c>
      <c r="F233" s="206">
        <f t="shared" si="21"/>
        <v>60000</v>
      </c>
      <c r="G233" s="21"/>
    </row>
    <row r="234" spans="1:7" s="22" customFormat="1" ht="33.75" x14ac:dyDescent="0.2">
      <c r="A234" s="14" t="s">
        <v>49</v>
      </c>
      <c r="B234" s="19" t="s">
        <v>286</v>
      </c>
      <c r="C234" s="19" t="s">
        <v>50</v>
      </c>
      <c r="D234" s="19"/>
      <c r="E234" s="206">
        <f t="shared" si="21"/>
        <v>60000</v>
      </c>
      <c r="F234" s="206">
        <f t="shared" si="21"/>
        <v>60000</v>
      </c>
      <c r="G234" s="21"/>
    </row>
    <row r="235" spans="1:7" s="22" customFormat="1" x14ac:dyDescent="0.2">
      <c r="A235" s="23" t="s">
        <v>101</v>
      </c>
      <c r="B235" s="19" t="s">
        <v>286</v>
      </c>
      <c r="C235" s="19" t="s">
        <v>50</v>
      </c>
      <c r="D235" s="19" t="s">
        <v>46</v>
      </c>
      <c r="E235" s="206">
        <v>60000</v>
      </c>
      <c r="F235" s="206">
        <v>60000</v>
      </c>
      <c r="G235" s="21"/>
    </row>
    <row r="236" spans="1:7" s="102" customFormat="1" ht="38.25" x14ac:dyDescent="0.2">
      <c r="A236" s="98" t="s">
        <v>210</v>
      </c>
      <c r="B236" s="98" t="s">
        <v>246</v>
      </c>
      <c r="C236" s="98"/>
      <c r="D236" s="98"/>
      <c r="E236" s="222">
        <f>E237</f>
        <v>61000</v>
      </c>
      <c r="F236" s="222">
        <f>F237</f>
        <v>61000</v>
      </c>
      <c r="G236" s="95"/>
    </row>
    <row r="237" spans="1:7" s="165" customFormat="1" ht="38.25" x14ac:dyDescent="0.2">
      <c r="A237" s="84" t="s">
        <v>208</v>
      </c>
      <c r="B237" s="84" t="s">
        <v>247</v>
      </c>
      <c r="C237" s="84"/>
      <c r="D237" s="84"/>
      <c r="E237" s="212">
        <f>E250</f>
        <v>61000</v>
      </c>
      <c r="F237" s="212">
        <f>F250</f>
        <v>61000</v>
      </c>
      <c r="G237" s="164"/>
    </row>
    <row r="238" spans="1:7" s="45" customFormat="1" ht="33.75" hidden="1" x14ac:dyDescent="0.2">
      <c r="A238" s="61" t="s">
        <v>211</v>
      </c>
      <c r="B238" s="61" t="s">
        <v>248</v>
      </c>
      <c r="C238" s="61"/>
      <c r="D238" s="61"/>
      <c r="E238" s="205">
        <f>E239</f>
        <v>0</v>
      </c>
      <c r="F238" s="52"/>
      <c r="G238" s="62"/>
    </row>
    <row r="239" spans="1:7" s="45" customFormat="1" ht="22.5" hidden="1" x14ac:dyDescent="0.2">
      <c r="A239" s="14" t="s">
        <v>14</v>
      </c>
      <c r="B239" s="23" t="s">
        <v>248</v>
      </c>
      <c r="C239" s="23" t="s">
        <v>17</v>
      </c>
      <c r="D239" s="23"/>
      <c r="E239" s="204">
        <f>E240</f>
        <v>0</v>
      </c>
      <c r="F239" s="52"/>
      <c r="G239" s="62"/>
    </row>
    <row r="240" spans="1:7" s="45" customFormat="1" ht="33.75" hidden="1" x14ac:dyDescent="0.2">
      <c r="A240" s="14" t="s">
        <v>49</v>
      </c>
      <c r="B240" s="23" t="s">
        <v>248</v>
      </c>
      <c r="C240" s="23">
        <v>240</v>
      </c>
      <c r="D240" s="23"/>
      <c r="E240" s="204">
        <f>E241</f>
        <v>0</v>
      </c>
      <c r="F240" s="52"/>
      <c r="G240" s="62"/>
    </row>
    <row r="241" spans="1:7" s="45" customFormat="1" hidden="1" x14ac:dyDescent="0.2">
      <c r="A241" s="23" t="s">
        <v>5</v>
      </c>
      <c r="B241" s="23" t="s">
        <v>248</v>
      </c>
      <c r="C241" s="23">
        <v>240</v>
      </c>
      <c r="D241" s="14" t="s">
        <v>18</v>
      </c>
      <c r="E241" s="204"/>
      <c r="F241" s="52"/>
      <c r="G241" s="62"/>
    </row>
    <row r="242" spans="1:7" s="165" customFormat="1" ht="36.75" hidden="1" customHeight="1" x14ac:dyDescent="0.2">
      <c r="A242" s="61" t="s">
        <v>212</v>
      </c>
      <c r="B242" s="156"/>
      <c r="C242" s="156"/>
      <c r="D242" s="156"/>
      <c r="E242" s="224">
        <f>E243</f>
        <v>0</v>
      </c>
      <c r="F242" s="238"/>
      <c r="G242" s="164"/>
    </row>
    <row r="243" spans="1:7" s="45" customFormat="1" ht="22.5" hidden="1" x14ac:dyDescent="0.2">
      <c r="A243" s="14" t="s">
        <v>14</v>
      </c>
      <c r="B243" s="23"/>
      <c r="C243" s="23">
        <v>200</v>
      </c>
      <c r="D243" s="23"/>
      <c r="E243" s="204">
        <f>E244</f>
        <v>0</v>
      </c>
      <c r="F243" s="52"/>
      <c r="G243" s="62"/>
    </row>
    <row r="244" spans="1:7" s="45" customFormat="1" ht="33.75" hidden="1" x14ac:dyDescent="0.2">
      <c r="A244" s="14" t="s">
        <v>49</v>
      </c>
      <c r="B244" s="23"/>
      <c r="C244" s="23">
        <v>240</v>
      </c>
      <c r="D244" s="23"/>
      <c r="E244" s="204">
        <f>E245</f>
        <v>0</v>
      </c>
      <c r="F244" s="52"/>
      <c r="G244" s="62"/>
    </row>
    <row r="245" spans="1:7" s="45" customFormat="1" hidden="1" x14ac:dyDescent="0.2">
      <c r="A245" s="23" t="s">
        <v>5</v>
      </c>
      <c r="B245" s="23"/>
      <c r="C245" s="23">
        <v>240</v>
      </c>
      <c r="D245" s="14" t="s">
        <v>18</v>
      </c>
      <c r="E245" s="204"/>
      <c r="F245" s="52"/>
      <c r="G245" s="62"/>
    </row>
    <row r="246" spans="1:7" s="165" customFormat="1" ht="45" hidden="1" x14ac:dyDescent="0.2">
      <c r="A246" s="61" t="s">
        <v>213</v>
      </c>
      <c r="B246" s="156"/>
      <c r="C246" s="156"/>
      <c r="D246" s="156"/>
      <c r="E246" s="224">
        <f>E247</f>
        <v>0</v>
      </c>
      <c r="F246" s="238"/>
      <c r="G246" s="164"/>
    </row>
    <row r="247" spans="1:7" s="45" customFormat="1" ht="22.5" hidden="1" x14ac:dyDescent="0.2">
      <c r="A247" s="14" t="s">
        <v>14</v>
      </c>
      <c r="B247" s="23"/>
      <c r="C247" s="23">
        <v>200</v>
      </c>
      <c r="D247" s="23"/>
      <c r="E247" s="204">
        <f>E248</f>
        <v>0</v>
      </c>
      <c r="F247" s="52"/>
      <c r="G247" s="62"/>
    </row>
    <row r="248" spans="1:7" s="45" customFormat="1" ht="33.75" hidden="1" x14ac:dyDescent="0.2">
      <c r="A248" s="14" t="s">
        <v>49</v>
      </c>
      <c r="B248" s="23"/>
      <c r="C248" s="23">
        <v>240</v>
      </c>
      <c r="D248" s="23"/>
      <c r="E248" s="204">
        <f>E249</f>
        <v>0</v>
      </c>
      <c r="F248" s="52"/>
      <c r="G248" s="62"/>
    </row>
    <row r="249" spans="1:7" s="45" customFormat="1" hidden="1" x14ac:dyDescent="0.2">
      <c r="A249" s="23" t="s">
        <v>5</v>
      </c>
      <c r="B249" s="23"/>
      <c r="C249" s="23">
        <v>240</v>
      </c>
      <c r="D249" s="14" t="s">
        <v>18</v>
      </c>
      <c r="E249" s="204"/>
      <c r="F249" s="52"/>
      <c r="G249" s="62"/>
    </row>
    <row r="250" spans="1:7" s="45" customFormat="1" ht="33.75" x14ac:dyDescent="0.2">
      <c r="A250" s="61" t="s">
        <v>287</v>
      </c>
      <c r="B250" s="61" t="s">
        <v>288</v>
      </c>
      <c r="C250" s="61"/>
      <c r="D250" s="58"/>
      <c r="E250" s="205">
        <f t="shared" ref="E250:F252" si="22">E251</f>
        <v>61000</v>
      </c>
      <c r="F250" s="205">
        <f t="shared" si="22"/>
        <v>61000</v>
      </c>
      <c r="G250" s="62"/>
    </row>
    <row r="251" spans="1:7" s="45" customFormat="1" ht="22.5" x14ac:dyDescent="0.2">
      <c r="A251" s="14" t="s">
        <v>14</v>
      </c>
      <c r="B251" s="23" t="s">
        <v>288</v>
      </c>
      <c r="C251" s="23">
        <v>200</v>
      </c>
      <c r="D251" s="14"/>
      <c r="E251" s="204">
        <f t="shared" si="22"/>
        <v>61000</v>
      </c>
      <c r="F251" s="204">
        <f t="shared" si="22"/>
        <v>61000</v>
      </c>
      <c r="G251" s="62"/>
    </row>
    <row r="252" spans="1:7" s="45" customFormat="1" ht="33.75" x14ac:dyDescent="0.2">
      <c r="A252" s="14" t="s">
        <v>49</v>
      </c>
      <c r="B252" s="23" t="s">
        <v>288</v>
      </c>
      <c r="C252" s="23">
        <v>240</v>
      </c>
      <c r="D252" s="14"/>
      <c r="E252" s="204">
        <f t="shared" si="22"/>
        <v>61000</v>
      </c>
      <c r="F252" s="204">
        <f t="shared" si="22"/>
        <v>61000</v>
      </c>
      <c r="G252" s="62"/>
    </row>
    <row r="253" spans="1:7" s="45" customFormat="1" x14ac:dyDescent="0.2">
      <c r="A253" s="23" t="s">
        <v>5</v>
      </c>
      <c r="B253" s="23" t="s">
        <v>288</v>
      </c>
      <c r="C253" s="23">
        <v>240</v>
      </c>
      <c r="D253" s="14" t="s">
        <v>18</v>
      </c>
      <c r="E253" s="204">
        <v>61000</v>
      </c>
      <c r="F253" s="204">
        <v>61000</v>
      </c>
      <c r="G253" s="62"/>
    </row>
    <row r="254" spans="1:7" s="72" customFormat="1" ht="22.5" hidden="1" x14ac:dyDescent="0.2">
      <c r="A254" s="61" t="s">
        <v>209</v>
      </c>
      <c r="B254" s="63" t="s">
        <v>312</v>
      </c>
      <c r="C254" s="70"/>
      <c r="D254" s="70"/>
      <c r="E254" s="225">
        <f>E255</f>
        <v>0</v>
      </c>
      <c r="F254" s="243"/>
      <c r="G254" s="71"/>
    </row>
    <row r="255" spans="1:7" s="22" customFormat="1" ht="22.5" hidden="1" x14ac:dyDescent="0.2">
      <c r="A255" s="14" t="s">
        <v>14</v>
      </c>
      <c r="B255" s="19" t="s">
        <v>312</v>
      </c>
      <c r="C255" s="19" t="s">
        <v>17</v>
      </c>
      <c r="D255" s="19"/>
      <c r="E255" s="209">
        <f>E256</f>
        <v>0</v>
      </c>
      <c r="F255" s="237"/>
      <c r="G255" s="21"/>
    </row>
    <row r="256" spans="1:7" s="22" customFormat="1" ht="33.75" hidden="1" x14ac:dyDescent="0.2">
      <c r="A256" s="14" t="s">
        <v>49</v>
      </c>
      <c r="B256" s="19" t="s">
        <v>312</v>
      </c>
      <c r="C256" s="19" t="s">
        <v>50</v>
      </c>
      <c r="D256" s="19"/>
      <c r="E256" s="209">
        <f>E257</f>
        <v>0</v>
      </c>
      <c r="F256" s="237"/>
      <c r="G256" s="21"/>
    </row>
    <row r="257" spans="1:7" s="22" customFormat="1" hidden="1" x14ac:dyDescent="0.2">
      <c r="A257" s="23" t="s">
        <v>5</v>
      </c>
      <c r="B257" s="19" t="s">
        <v>312</v>
      </c>
      <c r="C257" s="19" t="s">
        <v>50</v>
      </c>
      <c r="D257" s="19" t="s">
        <v>18</v>
      </c>
      <c r="E257" s="209"/>
      <c r="F257" s="237"/>
      <c r="G257" s="21"/>
    </row>
    <row r="258" spans="1:7" s="96" customFormat="1" x14ac:dyDescent="0.2">
      <c r="A258" s="98" t="s">
        <v>29</v>
      </c>
      <c r="B258" s="94" t="s">
        <v>164</v>
      </c>
      <c r="C258" s="94"/>
      <c r="D258" s="94"/>
      <c r="E258" s="220">
        <f>E259+E265+E271+E289</f>
        <v>1261564</v>
      </c>
      <c r="F258" s="220">
        <f>F259+F265+F271</f>
        <v>261564</v>
      </c>
      <c r="G258" s="100"/>
    </row>
    <row r="259" spans="1:7" s="128" customFormat="1" ht="36" customHeight="1" x14ac:dyDescent="0.2">
      <c r="A259" s="127" t="s">
        <v>30</v>
      </c>
      <c r="B259" s="127" t="s">
        <v>165</v>
      </c>
      <c r="C259" s="127"/>
      <c r="D259" s="127"/>
      <c r="E259" s="212">
        <f t="shared" ref="E259:F263" si="23">E260</f>
        <v>36000</v>
      </c>
      <c r="F259" s="212">
        <f t="shared" si="23"/>
        <v>36000</v>
      </c>
      <c r="G259" s="176"/>
    </row>
    <row r="260" spans="1:7" s="47" customFormat="1" ht="27.75" customHeight="1" x14ac:dyDescent="0.2">
      <c r="A260" s="67" t="s">
        <v>67</v>
      </c>
      <c r="B260" s="61" t="s">
        <v>227</v>
      </c>
      <c r="C260" s="61"/>
      <c r="D260" s="61"/>
      <c r="E260" s="205">
        <f t="shared" si="23"/>
        <v>36000</v>
      </c>
      <c r="F260" s="205">
        <f t="shared" si="23"/>
        <v>36000</v>
      </c>
      <c r="G260" s="30"/>
    </row>
    <row r="261" spans="1:7" s="51" customFormat="1" ht="22.5" x14ac:dyDescent="0.2">
      <c r="A261" s="23" t="s">
        <v>66</v>
      </c>
      <c r="B261" s="19" t="s">
        <v>289</v>
      </c>
      <c r="C261" s="19"/>
      <c r="D261" s="19"/>
      <c r="E261" s="209">
        <f t="shared" si="23"/>
        <v>36000</v>
      </c>
      <c r="F261" s="209">
        <f t="shared" si="23"/>
        <v>36000</v>
      </c>
      <c r="G261" s="21"/>
    </row>
    <row r="262" spans="1:7" s="22" customFormat="1" ht="59.25" customHeight="1" x14ac:dyDescent="0.2">
      <c r="A262" s="14" t="s">
        <v>20</v>
      </c>
      <c r="B262" s="19" t="s">
        <v>289</v>
      </c>
      <c r="C262" s="19" t="s">
        <v>22</v>
      </c>
      <c r="D262" s="19"/>
      <c r="E262" s="209">
        <f t="shared" si="23"/>
        <v>36000</v>
      </c>
      <c r="F262" s="209">
        <f t="shared" si="23"/>
        <v>36000</v>
      </c>
      <c r="G262" s="21"/>
    </row>
    <row r="263" spans="1:7" s="22" customFormat="1" ht="22.5" x14ac:dyDescent="0.2">
      <c r="A263" s="14" t="s">
        <v>51</v>
      </c>
      <c r="B263" s="19" t="s">
        <v>289</v>
      </c>
      <c r="C263" s="19" t="s">
        <v>52</v>
      </c>
      <c r="D263" s="19"/>
      <c r="E263" s="209">
        <f t="shared" si="23"/>
        <v>36000</v>
      </c>
      <c r="F263" s="209">
        <f t="shared" si="23"/>
        <v>36000</v>
      </c>
      <c r="G263" s="21"/>
    </row>
    <row r="264" spans="1:7" s="22" customFormat="1" ht="45" x14ac:dyDescent="0.2">
      <c r="A264" s="23" t="s">
        <v>6</v>
      </c>
      <c r="B264" s="19" t="s">
        <v>289</v>
      </c>
      <c r="C264" s="19" t="s">
        <v>52</v>
      </c>
      <c r="D264" s="19" t="s">
        <v>31</v>
      </c>
      <c r="E264" s="209">
        <v>36000</v>
      </c>
      <c r="F264" s="17">
        <v>36000</v>
      </c>
      <c r="G264" s="21"/>
    </row>
    <row r="265" spans="1:7" s="127" customFormat="1" ht="25.5" x14ac:dyDescent="0.2">
      <c r="A265" s="127" t="s">
        <v>33</v>
      </c>
      <c r="B265" s="127" t="s">
        <v>163</v>
      </c>
      <c r="E265" s="212">
        <f t="shared" ref="E265:F267" si="24">E266</f>
        <v>225564</v>
      </c>
      <c r="F265" s="212">
        <f t="shared" si="24"/>
        <v>225564</v>
      </c>
      <c r="G265" s="234"/>
    </row>
    <row r="266" spans="1:7" s="45" customFormat="1" ht="22.5" x14ac:dyDescent="0.2">
      <c r="A266" s="69" t="s">
        <v>102</v>
      </c>
      <c r="B266" s="63" t="s">
        <v>166</v>
      </c>
      <c r="C266" s="63"/>
      <c r="D266" s="63"/>
      <c r="E266" s="208">
        <f t="shared" si="24"/>
        <v>225564</v>
      </c>
      <c r="F266" s="208">
        <f t="shared" si="24"/>
        <v>225564</v>
      </c>
      <c r="G266" s="44"/>
    </row>
    <row r="267" spans="1:7" s="45" customFormat="1" ht="22.5" x14ac:dyDescent="0.2">
      <c r="A267" s="29" t="s">
        <v>103</v>
      </c>
      <c r="B267" s="63" t="s">
        <v>290</v>
      </c>
      <c r="C267" s="63"/>
      <c r="D267" s="63"/>
      <c r="E267" s="208">
        <f t="shared" si="24"/>
        <v>225564</v>
      </c>
      <c r="F267" s="208">
        <f t="shared" si="24"/>
        <v>225564</v>
      </c>
      <c r="G267" s="44"/>
    </row>
    <row r="268" spans="1:7" s="22" customFormat="1" ht="22.5" x14ac:dyDescent="0.2">
      <c r="A268" s="23" t="s">
        <v>34</v>
      </c>
      <c r="B268" s="19" t="s">
        <v>290</v>
      </c>
      <c r="C268" s="19" t="s">
        <v>35</v>
      </c>
      <c r="D268" s="19"/>
      <c r="E268" s="209">
        <f>E270</f>
        <v>225564</v>
      </c>
      <c r="F268" s="209">
        <f>F270</f>
        <v>225564</v>
      </c>
      <c r="G268" s="21"/>
    </row>
    <row r="269" spans="1:7" s="22" customFormat="1" ht="22.5" x14ac:dyDescent="0.2">
      <c r="A269" s="23" t="s">
        <v>64</v>
      </c>
      <c r="B269" s="19" t="s">
        <v>290</v>
      </c>
      <c r="C269" s="19" t="s">
        <v>65</v>
      </c>
      <c r="D269" s="19"/>
      <c r="E269" s="209">
        <f>E270</f>
        <v>225564</v>
      </c>
      <c r="F269" s="209">
        <f>F270</f>
        <v>225564</v>
      </c>
      <c r="G269" s="21"/>
    </row>
    <row r="270" spans="1:7" ht="15.75" customHeight="1" x14ac:dyDescent="0.2">
      <c r="A270" s="15" t="s">
        <v>10</v>
      </c>
      <c r="B270" s="13" t="s">
        <v>290</v>
      </c>
      <c r="C270" s="13" t="s">
        <v>65</v>
      </c>
      <c r="D270" s="13" t="s">
        <v>36</v>
      </c>
      <c r="E270" s="209">
        <v>225564</v>
      </c>
      <c r="F270" s="16">
        <v>225564</v>
      </c>
      <c r="G270" s="4"/>
    </row>
    <row r="271" spans="1:7" s="165" customFormat="1" ht="15.75" hidden="1" customHeight="1" x14ac:dyDescent="0.2">
      <c r="A271" s="84" t="s">
        <v>149</v>
      </c>
      <c r="B271" s="184" t="s">
        <v>159</v>
      </c>
      <c r="C271" s="185"/>
      <c r="D271" s="186"/>
      <c r="E271" s="226">
        <f>E272</f>
        <v>0</v>
      </c>
      <c r="F271" s="132"/>
      <c r="G271" s="164"/>
    </row>
    <row r="272" spans="1:7" s="168" customFormat="1" ht="15.75" hidden="1" customHeight="1" x14ac:dyDescent="0.2">
      <c r="A272" s="58" t="s">
        <v>237</v>
      </c>
      <c r="B272" s="150" t="s">
        <v>160</v>
      </c>
      <c r="C272" s="166"/>
      <c r="D272" s="173"/>
      <c r="E272" s="227">
        <f>E273+E277+E281+E285</f>
        <v>0</v>
      </c>
      <c r="F272" s="149"/>
      <c r="G272" s="167"/>
    </row>
    <row r="273" spans="1:7" ht="36.75" hidden="1" customHeight="1" x14ac:dyDescent="0.2">
      <c r="A273" s="23" t="s">
        <v>239</v>
      </c>
      <c r="B273" s="29" t="s">
        <v>161</v>
      </c>
      <c r="C273" s="92"/>
      <c r="D273" s="172"/>
      <c r="E273" s="228">
        <f>E274</f>
        <v>0</v>
      </c>
      <c r="F273" s="16"/>
      <c r="G273" s="4"/>
    </row>
    <row r="274" spans="1:7" ht="24" hidden="1" customHeight="1" x14ac:dyDescent="0.2">
      <c r="A274" s="14" t="s">
        <v>14</v>
      </c>
      <c r="B274" s="29" t="s">
        <v>161</v>
      </c>
      <c r="C274" s="92">
        <v>200</v>
      </c>
      <c r="D274" s="172"/>
      <c r="E274" s="228">
        <f>E275</f>
        <v>0</v>
      </c>
      <c r="F274" s="16"/>
      <c r="G274" s="4"/>
    </row>
    <row r="275" spans="1:7" ht="21.75" hidden="1" customHeight="1" x14ac:dyDescent="0.2">
      <c r="A275" s="14" t="s">
        <v>49</v>
      </c>
      <c r="B275" s="29" t="s">
        <v>161</v>
      </c>
      <c r="C275" s="92">
        <v>240</v>
      </c>
      <c r="D275" s="172"/>
      <c r="E275" s="228">
        <f>E276</f>
        <v>0</v>
      </c>
      <c r="F275" s="16"/>
      <c r="G275" s="4"/>
    </row>
    <row r="276" spans="1:7" ht="15.75" hidden="1" customHeight="1" x14ac:dyDescent="0.2">
      <c r="A276" s="14" t="s">
        <v>63</v>
      </c>
      <c r="B276" s="29" t="s">
        <v>161</v>
      </c>
      <c r="C276" s="92">
        <v>240</v>
      </c>
      <c r="D276" s="172" t="s">
        <v>45</v>
      </c>
      <c r="E276" s="228">
        <v>0</v>
      </c>
      <c r="F276" s="16"/>
      <c r="G276" s="4"/>
    </row>
    <row r="277" spans="1:7" ht="32.25" hidden="1" customHeight="1" x14ac:dyDescent="0.2">
      <c r="A277" s="23" t="s">
        <v>238</v>
      </c>
      <c r="B277" s="29" t="s">
        <v>161</v>
      </c>
      <c r="C277" s="92"/>
      <c r="D277" s="172"/>
      <c r="E277" s="228">
        <f>E278</f>
        <v>0</v>
      </c>
      <c r="F277" s="16"/>
      <c r="G277" s="4"/>
    </row>
    <row r="278" spans="1:7" ht="25.5" hidden="1" customHeight="1" x14ac:dyDescent="0.2">
      <c r="A278" s="14" t="s">
        <v>14</v>
      </c>
      <c r="B278" s="29" t="s">
        <v>161</v>
      </c>
      <c r="C278" s="92">
        <v>200</v>
      </c>
      <c r="D278" s="172"/>
      <c r="E278" s="228">
        <f>E279</f>
        <v>0</v>
      </c>
      <c r="F278" s="16"/>
      <c r="G278" s="4"/>
    </row>
    <row r="279" spans="1:7" ht="24.75" hidden="1" customHeight="1" x14ac:dyDescent="0.2">
      <c r="A279" s="14" t="s">
        <v>49</v>
      </c>
      <c r="B279" s="29" t="s">
        <v>161</v>
      </c>
      <c r="C279" s="92">
        <v>240</v>
      </c>
      <c r="D279" s="172"/>
      <c r="E279" s="228">
        <f>E280</f>
        <v>0</v>
      </c>
      <c r="F279" s="16"/>
      <c r="G279" s="4"/>
    </row>
    <row r="280" spans="1:7" ht="16.5" hidden="1" customHeight="1" x14ac:dyDescent="0.2">
      <c r="A280" s="14" t="s">
        <v>63</v>
      </c>
      <c r="B280" s="29" t="s">
        <v>161</v>
      </c>
      <c r="C280" s="92">
        <v>240</v>
      </c>
      <c r="D280" s="172" t="s">
        <v>45</v>
      </c>
      <c r="E280" s="228">
        <v>0</v>
      </c>
      <c r="F280" s="16"/>
      <c r="G280" s="4"/>
    </row>
    <row r="281" spans="1:7" ht="33.75" hidden="1" x14ac:dyDescent="0.2">
      <c r="A281" s="23" t="s">
        <v>240</v>
      </c>
      <c r="B281" s="29" t="s">
        <v>162</v>
      </c>
      <c r="C281" s="92"/>
      <c r="D281" s="172"/>
      <c r="E281" s="228">
        <f>E282</f>
        <v>0</v>
      </c>
      <c r="F281" s="16"/>
      <c r="G281" s="4"/>
    </row>
    <row r="282" spans="1:7" ht="22.5" hidden="1" x14ac:dyDescent="0.2">
      <c r="A282" s="14" t="s">
        <v>14</v>
      </c>
      <c r="B282" s="29" t="s">
        <v>162</v>
      </c>
      <c r="C282" s="92">
        <v>200</v>
      </c>
      <c r="D282" s="172"/>
      <c r="E282" s="228">
        <f>E283</f>
        <v>0</v>
      </c>
      <c r="F282" s="16"/>
      <c r="G282" s="4"/>
    </row>
    <row r="283" spans="1:7" ht="33.75" hidden="1" x14ac:dyDescent="0.2">
      <c r="A283" s="14" t="s">
        <v>49</v>
      </c>
      <c r="B283" s="29" t="s">
        <v>162</v>
      </c>
      <c r="C283" s="92">
        <v>240</v>
      </c>
      <c r="D283" s="172"/>
      <c r="E283" s="228">
        <f>E284</f>
        <v>0</v>
      </c>
      <c r="F283" s="16"/>
      <c r="G283" s="4"/>
    </row>
    <row r="284" spans="1:7" ht="22.5" hidden="1" x14ac:dyDescent="0.2">
      <c r="A284" s="14" t="s">
        <v>63</v>
      </c>
      <c r="B284" s="29" t="s">
        <v>162</v>
      </c>
      <c r="C284" s="92">
        <v>240</v>
      </c>
      <c r="D284" s="172" t="s">
        <v>45</v>
      </c>
      <c r="E284" s="228">
        <v>0</v>
      </c>
      <c r="F284" s="16"/>
      <c r="G284" s="4"/>
    </row>
    <row r="285" spans="1:7" ht="33.75" hidden="1" x14ac:dyDescent="0.2">
      <c r="A285" s="23" t="s">
        <v>241</v>
      </c>
      <c r="B285" s="29" t="s">
        <v>162</v>
      </c>
      <c r="C285" s="92"/>
      <c r="D285" s="172"/>
      <c r="E285" s="228">
        <f>E286</f>
        <v>0</v>
      </c>
      <c r="F285" s="16"/>
      <c r="G285" s="4"/>
    </row>
    <row r="286" spans="1:7" ht="22.5" hidden="1" x14ac:dyDescent="0.2">
      <c r="A286" s="14" t="s">
        <v>14</v>
      </c>
      <c r="B286" s="29" t="s">
        <v>162</v>
      </c>
      <c r="C286" s="92">
        <v>200</v>
      </c>
      <c r="D286" s="172"/>
      <c r="E286" s="228">
        <f>E287</f>
        <v>0</v>
      </c>
      <c r="F286" s="16"/>
      <c r="G286" s="4"/>
    </row>
    <row r="287" spans="1:7" ht="33.75" hidden="1" x14ac:dyDescent="0.2">
      <c r="A287" s="14" t="s">
        <v>49</v>
      </c>
      <c r="B287" s="29" t="s">
        <v>162</v>
      </c>
      <c r="C287" s="92">
        <v>240</v>
      </c>
      <c r="D287" s="172"/>
      <c r="E287" s="228">
        <f>E288</f>
        <v>0</v>
      </c>
      <c r="F287" s="16"/>
      <c r="G287" s="4"/>
    </row>
    <row r="288" spans="1:7" ht="16.5" hidden="1" customHeight="1" x14ac:dyDescent="0.2">
      <c r="A288" s="14" t="s">
        <v>63</v>
      </c>
      <c r="B288" s="29" t="s">
        <v>162</v>
      </c>
      <c r="C288" s="92">
        <v>240</v>
      </c>
      <c r="D288" s="172" t="s">
        <v>45</v>
      </c>
      <c r="E288" s="228">
        <v>0</v>
      </c>
      <c r="F288" s="16"/>
      <c r="G288" s="4"/>
    </row>
    <row r="289" spans="1:7" ht="42.75" customHeight="1" x14ac:dyDescent="0.2">
      <c r="A289" s="104" t="s">
        <v>138</v>
      </c>
      <c r="B289" s="104" t="s">
        <v>252</v>
      </c>
      <c r="C289" s="104"/>
      <c r="D289" s="104"/>
      <c r="E289" s="229">
        <f>E290</f>
        <v>1000000</v>
      </c>
      <c r="F289" s="16"/>
      <c r="G289" s="4"/>
    </row>
    <row r="290" spans="1:7" s="168" customFormat="1" ht="25.5" customHeight="1" x14ac:dyDescent="0.2">
      <c r="A290" s="69" t="s">
        <v>139</v>
      </c>
      <c r="B290" s="150" t="s">
        <v>253</v>
      </c>
      <c r="C290" s="166"/>
      <c r="D290" s="148"/>
      <c r="E290" s="214">
        <f>E291</f>
        <v>1000000</v>
      </c>
      <c r="F290" s="149"/>
      <c r="G290" s="167"/>
    </row>
    <row r="291" spans="1:7" ht="22.5" customHeight="1" x14ac:dyDescent="0.2">
      <c r="A291" s="29" t="s">
        <v>140</v>
      </c>
      <c r="B291" s="29" t="s">
        <v>291</v>
      </c>
      <c r="C291" s="92"/>
      <c r="D291" s="13"/>
      <c r="E291" s="213">
        <f>E292</f>
        <v>1000000</v>
      </c>
      <c r="F291" s="16"/>
      <c r="G291" s="4"/>
    </row>
    <row r="292" spans="1:7" ht="15.75" customHeight="1" x14ac:dyDescent="0.2">
      <c r="A292" s="29" t="s">
        <v>26</v>
      </c>
      <c r="B292" s="29" t="s">
        <v>291</v>
      </c>
      <c r="C292" s="92">
        <v>800</v>
      </c>
      <c r="D292" s="13"/>
      <c r="E292" s="213">
        <f>E293</f>
        <v>1000000</v>
      </c>
      <c r="F292" s="16"/>
      <c r="G292" s="4"/>
    </row>
    <row r="293" spans="1:7" ht="15.75" customHeight="1" x14ac:dyDescent="0.2">
      <c r="A293" s="29" t="s">
        <v>141</v>
      </c>
      <c r="B293" s="29" t="s">
        <v>291</v>
      </c>
      <c r="C293" s="92">
        <v>880</v>
      </c>
      <c r="D293" s="13"/>
      <c r="E293" s="213">
        <f>E294</f>
        <v>1000000</v>
      </c>
      <c r="F293" s="16"/>
      <c r="G293" s="4"/>
    </row>
    <row r="294" spans="1:7" ht="15.75" customHeight="1" x14ac:dyDescent="0.2">
      <c r="A294" s="29" t="s">
        <v>142</v>
      </c>
      <c r="B294" s="29" t="s">
        <v>291</v>
      </c>
      <c r="C294" s="92">
        <v>880</v>
      </c>
      <c r="D294" s="13" t="s">
        <v>143</v>
      </c>
      <c r="E294" s="213">
        <v>1000000</v>
      </c>
      <c r="F294" s="16"/>
      <c r="G294" s="4"/>
    </row>
    <row r="295" spans="1:7" s="24" customFormat="1" x14ac:dyDescent="0.2">
      <c r="A295" s="27" t="s">
        <v>4</v>
      </c>
      <c r="B295" s="27"/>
      <c r="C295" s="27"/>
      <c r="D295" s="27"/>
      <c r="E295" s="230">
        <f>E9+E78+E84+E153+E177+E204+E236+E258</f>
        <v>47106215</v>
      </c>
      <c r="F295" s="230">
        <f>F9+F78+F84+F153+F177+F204+F236+F258</f>
        <v>46780427</v>
      </c>
      <c r="G295" s="170"/>
    </row>
  </sheetData>
  <mergeCells count="4">
    <mergeCell ref="B2:F2"/>
    <mergeCell ref="E6:E7"/>
    <mergeCell ref="F6:F7"/>
    <mergeCell ref="A4:F4"/>
  </mergeCells>
  <phoneticPr fontId="1" type="noConversion"/>
  <pageMargins left="0.78740157480314965" right="0.59055118110236227" top="0.19685039370078741" bottom="0.19685039370078741" header="0.51181102362204722" footer="0.51181102362204722"/>
  <pageSetup paperSize="9" scale="99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9"/>
  <sheetViews>
    <sheetView tabSelected="1" topLeftCell="A240" zoomScaleNormal="100" workbookViewId="0">
      <selection activeCell="C249" sqref="C249"/>
    </sheetView>
  </sheetViews>
  <sheetFormatPr defaultRowHeight="12.75" x14ac:dyDescent="0.2"/>
  <cols>
    <col min="1" max="1" width="31.42578125" customWidth="1"/>
    <col min="2" max="2" width="7.28515625" customWidth="1"/>
    <col min="3" max="3" width="6.28515625" customWidth="1"/>
    <col min="4" max="4" width="12.42578125" customWidth="1"/>
    <col min="5" max="5" width="7.5703125" customWidth="1"/>
    <col min="6" max="6" width="14.140625" customWidth="1"/>
    <col min="7" max="7" width="13.28515625" customWidth="1"/>
  </cols>
  <sheetData>
    <row r="2" spans="1:7" ht="36.75" customHeight="1" x14ac:dyDescent="0.2">
      <c r="D2" s="258" t="s">
        <v>255</v>
      </c>
      <c r="E2" s="259"/>
      <c r="F2" s="259"/>
      <c r="G2" s="259"/>
    </row>
    <row r="4" spans="1:7" ht="26.25" customHeight="1" x14ac:dyDescent="0.2">
      <c r="A4" s="266" t="s">
        <v>256</v>
      </c>
      <c r="B4" s="266"/>
      <c r="C4" s="267"/>
      <c r="D4" s="267"/>
      <c r="E4" s="267"/>
      <c r="F4" s="267"/>
    </row>
    <row r="5" spans="1:7" x14ac:dyDescent="0.2">
      <c r="F5" t="s">
        <v>7</v>
      </c>
    </row>
    <row r="6" spans="1:7" x14ac:dyDescent="0.2">
      <c r="A6" s="31" t="s">
        <v>0</v>
      </c>
      <c r="B6" s="31"/>
      <c r="C6" s="32" t="s">
        <v>13</v>
      </c>
      <c r="D6" s="32" t="s">
        <v>11</v>
      </c>
      <c r="E6" s="32" t="s">
        <v>12</v>
      </c>
      <c r="F6" s="31" t="s">
        <v>249</v>
      </c>
      <c r="G6" s="31" t="s">
        <v>250</v>
      </c>
    </row>
    <row r="7" spans="1:7" ht="38.25" x14ac:dyDescent="0.2">
      <c r="A7" s="33" t="s">
        <v>68</v>
      </c>
      <c r="B7" s="34" t="s">
        <v>69</v>
      </c>
      <c r="C7" s="35"/>
      <c r="D7" s="55"/>
      <c r="E7" s="55"/>
      <c r="F7" s="53">
        <f>F249</f>
        <v>47106215</v>
      </c>
      <c r="G7" s="53">
        <f>G249</f>
        <v>46780427</v>
      </c>
    </row>
    <row r="8" spans="1:7" s="119" customFormat="1" ht="25.5" x14ac:dyDescent="0.2">
      <c r="A8" s="114" t="s">
        <v>70</v>
      </c>
      <c r="B8" s="115" t="s">
        <v>69</v>
      </c>
      <c r="C8" s="116" t="s">
        <v>71</v>
      </c>
      <c r="D8" s="117"/>
      <c r="E8" s="117"/>
      <c r="F8" s="118">
        <f>F9+F15+F22+F32+F39+F45</f>
        <v>23983700</v>
      </c>
      <c r="G8" s="118">
        <f>G9+G15+G22+G32+G39+G45</f>
        <v>22983700</v>
      </c>
    </row>
    <row r="9" spans="1:7" s="28" customFormat="1" ht="51" x14ac:dyDescent="0.2">
      <c r="A9" s="122" t="s">
        <v>21</v>
      </c>
      <c r="B9" s="123" t="s">
        <v>69</v>
      </c>
      <c r="C9" s="124" t="s">
        <v>23</v>
      </c>
      <c r="D9" s="125"/>
      <c r="E9" s="125"/>
      <c r="F9" s="126">
        <f t="shared" ref="F9:G13" si="0">F10</f>
        <v>2226000</v>
      </c>
      <c r="G9" s="126">
        <f t="shared" si="0"/>
        <v>2226000</v>
      </c>
    </row>
    <row r="10" spans="1:7" s="22" customFormat="1" ht="51" x14ac:dyDescent="0.2">
      <c r="A10" s="98" t="s">
        <v>226</v>
      </c>
      <c r="B10" s="105" t="s">
        <v>69</v>
      </c>
      <c r="C10" s="106"/>
      <c r="D10" s="107" t="s">
        <v>172</v>
      </c>
      <c r="E10" s="107"/>
      <c r="F10" s="108">
        <f t="shared" si="0"/>
        <v>2226000</v>
      </c>
      <c r="G10" s="108">
        <f t="shared" si="0"/>
        <v>2226000</v>
      </c>
    </row>
    <row r="11" spans="1:7" s="51" customFormat="1" ht="63.75" x14ac:dyDescent="0.2">
      <c r="A11" s="84" t="s">
        <v>214</v>
      </c>
      <c r="B11" s="105" t="s">
        <v>69</v>
      </c>
      <c r="C11" s="106"/>
      <c r="D11" s="107" t="s">
        <v>173</v>
      </c>
      <c r="E11" s="107"/>
      <c r="F11" s="108">
        <f t="shared" si="0"/>
        <v>2226000</v>
      </c>
      <c r="G11" s="108">
        <f t="shared" si="0"/>
        <v>2226000</v>
      </c>
    </row>
    <row r="12" spans="1:7" s="51" customFormat="1" ht="22.5" x14ac:dyDescent="0.2">
      <c r="A12" s="177" t="s">
        <v>171</v>
      </c>
      <c r="B12" s="74" t="s">
        <v>69</v>
      </c>
      <c r="C12" s="75" t="s">
        <v>23</v>
      </c>
      <c r="D12" s="76" t="s">
        <v>305</v>
      </c>
      <c r="E12" s="76"/>
      <c r="F12" s="60">
        <f t="shared" si="0"/>
        <v>2226000</v>
      </c>
      <c r="G12" s="60">
        <f t="shared" si="0"/>
        <v>2226000</v>
      </c>
    </row>
    <row r="13" spans="1:7" s="22" customFormat="1" ht="78.75" x14ac:dyDescent="0.2">
      <c r="A13" s="14" t="s">
        <v>20</v>
      </c>
      <c r="B13" s="36" t="s">
        <v>69</v>
      </c>
      <c r="C13" s="37" t="s">
        <v>23</v>
      </c>
      <c r="D13" s="46" t="s">
        <v>305</v>
      </c>
      <c r="E13" s="46" t="s">
        <v>22</v>
      </c>
      <c r="F13" s="39">
        <f t="shared" si="0"/>
        <v>2226000</v>
      </c>
      <c r="G13" s="39">
        <f t="shared" si="0"/>
        <v>2226000</v>
      </c>
    </row>
    <row r="14" spans="1:7" s="22" customFormat="1" ht="33.75" x14ac:dyDescent="0.2">
      <c r="A14" s="14" t="s">
        <v>51</v>
      </c>
      <c r="B14" s="36" t="s">
        <v>69</v>
      </c>
      <c r="C14" s="37" t="s">
        <v>23</v>
      </c>
      <c r="D14" s="46" t="s">
        <v>305</v>
      </c>
      <c r="E14" s="46" t="s">
        <v>52</v>
      </c>
      <c r="F14" s="39">
        <f>КЦСР!E89</f>
        <v>2226000</v>
      </c>
      <c r="G14" s="39">
        <f>КЦСР!F89</f>
        <v>2226000</v>
      </c>
    </row>
    <row r="15" spans="1:7" s="28" customFormat="1" ht="76.5" x14ac:dyDescent="0.2">
      <c r="A15" s="84" t="s">
        <v>6</v>
      </c>
      <c r="B15" s="123" t="s">
        <v>69</v>
      </c>
      <c r="C15" s="124" t="s">
        <v>31</v>
      </c>
      <c r="D15" s="125"/>
      <c r="E15" s="125"/>
      <c r="F15" s="126">
        <f t="shared" ref="F15:G20" si="1">F16</f>
        <v>36000</v>
      </c>
      <c r="G15" s="126">
        <f t="shared" si="1"/>
        <v>36000</v>
      </c>
    </row>
    <row r="16" spans="1:7" s="22" customFormat="1" ht="25.5" x14ac:dyDescent="0.2">
      <c r="A16" s="97" t="s">
        <v>29</v>
      </c>
      <c r="B16" s="110" t="s">
        <v>69</v>
      </c>
      <c r="C16" s="110" t="s">
        <v>31</v>
      </c>
      <c r="D16" s="97" t="s">
        <v>164</v>
      </c>
      <c r="E16" s="97"/>
      <c r="F16" s="83">
        <f t="shared" si="1"/>
        <v>36000</v>
      </c>
      <c r="G16" s="83">
        <f t="shared" si="1"/>
        <v>36000</v>
      </c>
    </row>
    <row r="17" spans="1:7" s="51" customFormat="1" ht="38.25" x14ac:dyDescent="0.2">
      <c r="A17" s="104" t="s">
        <v>30</v>
      </c>
      <c r="B17" s="109" t="s">
        <v>69</v>
      </c>
      <c r="C17" s="109" t="s">
        <v>31</v>
      </c>
      <c r="D17" s="104" t="s">
        <v>165</v>
      </c>
      <c r="E17" s="104"/>
      <c r="F17" s="83">
        <f t="shared" si="1"/>
        <v>36000</v>
      </c>
      <c r="G17" s="83">
        <f t="shared" si="1"/>
        <v>36000</v>
      </c>
    </row>
    <row r="18" spans="1:7" s="22" customFormat="1" ht="33.75" x14ac:dyDescent="0.2">
      <c r="A18" s="67" t="s">
        <v>67</v>
      </c>
      <c r="B18" s="78" t="s">
        <v>69</v>
      </c>
      <c r="C18" s="78" t="s">
        <v>31</v>
      </c>
      <c r="D18" s="79" t="s">
        <v>227</v>
      </c>
      <c r="E18" s="79"/>
      <c r="F18" s="80">
        <f t="shared" si="1"/>
        <v>36000</v>
      </c>
      <c r="G18" s="80">
        <f t="shared" si="1"/>
        <v>36000</v>
      </c>
    </row>
    <row r="19" spans="1:7" s="22" customFormat="1" ht="33.75" x14ac:dyDescent="0.2">
      <c r="A19" s="23" t="s">
        <v>66</v>
      </c>
      <c r="B19" s="43" t="s">
        <v>69</v>
      </c>
      <c r="C19" s="43" t="s">
        <v>31</v>
      </c>
      <c r="D19" s="23" t="s">
        <v>289</v>
      </c>
      <c r="E19" s="23"/>
      <c r="F19" s="18">
        <f t="shared" si="1"/>
        <v>36000</v>
      </c>
      <c r="G19" s="18">
        <f t="shared" si="1"/>
        <v>36000</v>
      </c>
    </row>
    <row r="20" spans="1:7" s="22" customFormat="1" ht="78.75" x14ac:dyDescent="0.2">
      <c r="A20" s="14" t="s">
        <v>20</v>
      </c>
      <c r="B20" s="36" t="s">
        <v>69</v>
      </c>
      <c r="C20" s="37" t="s">
        <v>31</v>
      </c>
      <c r="D20" s="46" t="s">
        <v>289</v>
      </c>
      <c r="E20" s="46" t="s">
        <v>22</v>
      </c>
      <c r="F20" s="39">
        <f t="shared" si="1"/>
        <v>36000</v>
      </c>
      <c r="G20" s="39">
        <f t="shared" si="1"/>
        <v>36000</v>
      </c>
    </row>
    <row r="21" spans="1:7" s="22" customFormat="1" ht="33.75" x14ac:dyDescent="0.2">
      <c r="A21" s="14" t="s">
        <v>51</v>
      </c>
      <c r="B21" s="36" t="s">
        <v>69</v>
      </c>
      <c r="C21" s="37" t="s">
        <v>31</v>
      </c>
      <c r="D21" s="46" t="s">
        <v>289</v>
      </c>
      <c r="E21" s="46" t="s">
        <v>52</v>
      </c>
      <c r="F21" s="39">
        <f>КЦСР!E264</f>
        <v>36000</v>
      </c>
      <c r="G21" s="39">
        <f>КЦСР!F264</f>
        <v>36000</v>
      </c>
    </row>
    <row r="22" spans="1:7" s="28" customFormat="1" ht="102" x14ac:dyDescent="0.2">
      <c r="A22" s="84" t="s">
        <v>24</v>
      </c>
      <c r="B22" s="123" t="s">
        <v>69</v>
      </c>
      <c r="C22" s="124" t="s">
        <v>25</v>
      </c>
      <c r="D22" s="125"/>
      <c r="E22" s="125"/>
      <c r="F22" s="126">
        <f t="shared" ref="F22:G24" si="2">F23</f>
        <v>20495000</v>
      </c>
      <c r="G22" s="126">
        <f t="shared" si="2"/>
        <v>20495000</v>
      </c>
    </row>
    <row r="23" spans="1:7" s="22" customFormat="1" ht="51" x14ac:dyDescent="0.2">
      <c r="A23" s="98" t="s">
        <v>226</v>
      </c>
      <c r="B23" s="110" t="s">
        <v>69</v>
      </c>
      <c r="C23" s="110" t="s">
        <v>25</v>
      </c>
      <c r="D23" s="97" t="s">
        <v>172</v>
      </c>
      <c r="E23" s="97"/>
      <c r="F23" s="83">
        <f t="shared" si="2"/>
        <v>20495000</v>
      </c>
      <c r="G23" s="83">
        <f t="shared" si="2"/>
        <v>20495000</v>
      </c>
    </row>
    <row r="24" spans="1:7" s="51" customFormat="1" ht="63.75" x14ac:dyDescent="0.2">
      <c r="A24" s="84" t="s">
        <v>214</v>
      </c>
      <c r="B24" s="110" t="s">
        <v>69</v>
      </c>
      <c r="C24" s="110" t="s">
        <v>25</v>
      </c>
      <c r="D24" s="97" t="s">
        <v>173</v>
      </c>
      <c r="E24" s="97"/>
      <c r="F24" s="83">
        <f t="shared" si="2"/>
        <v>20495000</v>
      </c>
      <c r="G24" s="83">
        <f t="shared" si="2"/>
        <v>20495000</v>
      </c>
    </row>
    <row r="25" spans="1:7" s="22" customFormat="1" ht="33.75" x14ac:dyDescent="0.2">
      <c r="A25" s="177" t="s">
        <v>137</v>
      </c>
      <c r="B25" s="81" t="s">
        <v>69</v>
      </c>
      <c r="C25" s="81" t="s">
        <v>25</v>
      </c>
      <c r="D25" s="58" t="s">
        <v>306</v>
      </c>
      <c r="E25" s="58"/>
      <c r="F25" s="66">
        <f>F26+F28+F30</f>
        <v>20495000</v>
      </c>
      <c r="G25" s="66">
        <f>G26+G28+G30</f>
        <v>20495000</v>
      </c>
    </row>
    <row r="26" spans="1:7" s="22" customFormat="1" ht="78.75" x14ac:dyDescent="0.2">
      <c r="A26" s="14" t="s">
        <v>20</v>
      </c>
      <c r="B26" s="36" t="s">
        <v>69</v>
      </c>
      <c r="C26" s="37" t="s">
        <v>25</v>
      </c>
      <c r="D26" s="46" t="s">
        <v>306</v>
      </c>
      <c r="E26" s="46" t="s">
        <v>22</v>
      </c>
      <c r="F26" s="50">
        <f>F27</f>
        <v>17060000</v>
      </c>
      <c r="G26" s="50">
        <f>G27</f>
        <v>17060000</v>
      </c>
    </row>
    <row r="27" spans="1:7" s="22" customFormat="1" ht="33.75" x14ac:dyDescent="0.2">
      <c r="A27" s="14" t="s">
        <v>51</v>
      </c>
      <c r="B27" s="36" t="s">
        <v>69</v>
      </c>
      <c r="C27" s="37" t="s">
        <v>25</v>
      </c>
      <c r="D27" s="46" t="s">
        <v>306</v>
      </c>
      <c r="E27" s="46" t="s">
        <v>52</v>
      </c>
      <c r="F27" s="39">
        <f>КЦСР!E93</f>
        <v>17060000</v>
      </c>
      <c r="G27" s="39">
        <f>КЦСР!F93</f>
        <v>17060000</v>
      </c>
    </row>
    <row r="28" spans="1:7" s="22" customFormat="1" ht="33.75" x14ac:dyDescent="0.2">
      <c r="A28" s="14" t="s">
        <v>14</v>
      </c>
      <c r="B28" s="36" t="s">
        <v>69</v>
      </c>
      <c r="C28" s="37" t="s">
        <v>25</v>
      </c>
      <c r="D28" s="46" t="s">
        <v>306</v>
      </c>
      <c r="E28" s="46" t="s">
        <v>17</v>
      </c>
      <c r="F28" s="39">
        <f>F29</f>
        <v>3430000</v>
      </c>
      <c r="G28" s="39">
        <f>G29</f>
        <v>3430000</v>
      </c>
    </row>
    <row r="29" spans="1:7" s="22" customFormat="1" ht="33.75" x14ac:dyDescent="0.2">
      <c r="A29" s="14" t="s">
        <v>49</v>
      </c>
      <c r="B29" s="36" t="s">
        <v>69</v>
      </c>
      <c r="C29" s="37" t="s">
        <v>25</v>
      </c>
      <c r="D29" s="46" t="s">
        <v>306</v>
      </c>
      <c r="E29" s="46" t="s">
        <v>50</v>
      </c>
      <c r="F29" s="39">
        <f>КЦСР!E96</f>
        <v>3430000</v>
      </c>
      <c r="G29" s="39">
        <f>КЦСР!F96</f>
        <v>3430000</v>
      </c>
    </row>
    <row r="30" spans="1:7" s="22" customFormat="1" x14ac:dyDescent="0.2">
      <c r="A30" s="14" t="s">
        <v>26</v>
      </c>
      <c r="B30" s="36" t="s">
        <v>69</v>
      </c>
      <c r="C30" s="37" t="s">
        <v>25</v>
      </c>
      <c r="D30" s="46" t="s">
        <v>306</v>
      </c>
      <c r="E30" s="46" t="s">
        <v>27</v>
      </c>
      <c r="F30" s="39">
        <f>F31</f>
        <v>5000</v>
      </c>
      <c r="G30" s="39">
        <f>G31</f>
        <v>5000</v>
      </c>
    </row>
    <row r="31" spans="1:7" s="22" customFormat="1" ht="22.5" x14ac:dyDescent="0.2">
      <c r="A31" s="14" t="s">
        <v>53</v>
      </c>
      <c r="B31" s="36" t="s">
        <v>69</v>
      </c>
      <c r="C31" s="37" t="s">
        <v>25</v>
      </c>
      <c r="D31" s="46" t="s">
        <v>306</v>
      </c>
      <c r="E31" s="46" t="s">
        <v>54</v>
      </c>
      <c r="F31" s="39">
        <f>КЦСР!E99</f>
        <v>5000</v>
      </c>
      <c r="G31" s="39">
        <f>КЦСР!F99</f>
        <v>5000</v>
      </c>
    </row>
    <row r="32" spans="1:7" s="22" customFormat="1" ht="25.5" x14ac:dyDescent="0.2">
      <c r="A32" s="84" t="s">
        <v>144</v>
      </c>
      <c r="B32" s="85" t="s">
        <v>69</v>
      </c>
      <c r="C32" s="85" t="s">
        <v>143</v>
      </c>
      <c r="D32" s="84"/>
      <c r="E32" s="84"/>
      <c r="F32" s="86">
        <f t="shared" ref="F32:G37" si="3">F33</f>
        <v>1000000</v>
      </c>
      <c r="G32" s="86">
        <f t="shared" si="3"/>
        <v>0</v>
      </c>
    </row>
    <row r="33" spans="1:7" s="22" customFormat="1" ht="25.5" x14ac:dyDescent="0.2">
      <c r="A33" s="97" t="s">
        <v>29</v>
      </c>
      <c r="B33" s="110" t="s">
        <v>69</v>
      </c>
      <c r="C33" s="110" t="s">
        <v>143</v>
      </c>
      <c r="D33" s="97" t="s">
        <v>164</v>
      </c>
      <c r="E33" s="97" t="s">
        <v>107</v>
      </c>
      <c r="F33" s="83">
        <f t="shared" si="3"/>
        <v>1000000</v>
      </c>
      <c r="G33" s="83">
        <f t="shared" si="3"/>
        <v>0</v>
      </c>
    </row>
    <row r="34" spans="1:7" s="22" customFormat="1" ht="38.25" x14ac:dyDescent="0.2">
      <c r="A34" s="104" t="s">
        <v>138</v>
      </c>
      <c r="B34" s="109" t="s">
        <v>69</v>
      </c>
      <c r="C34" s="109" t="s">
        <v>143</v>
      </c>
      <c r="D34" s="104" t="s">
        <v>257</v>
      </c>
      <c r="E34" s="104" t="s">
        <v>107</v>
      </c>
      <c r="F34" s="83">
        <f t="shared" si="3"/>
        <v>1000000</v>
      </c>
      <c r="G34" s="83">
        <f t="shared" si="3"/>
        <v>0</v>
      </c>
    </row>
    <row r="35" spans="1:7" s="22" customFormat="1" ht="22.5" x14ac:dyDescent="0.2">
      <c r="A35" s="69" t="s">
        <v>139</v>
      </c>
      <c r="B35" s="78" t="s">
        <v>69</v>
      </c>
      <c r="C35" s="78" t="s">
        <v>143</v>
      </c>
      <c r="D35" s="79" t="s">
        <v>253</v>
      </c>
      <c r="E35" s="78"/>
      <c r="F35" s="169">
        <f t="shared" si="3"/>
        <v>1000000</v>
      </c>
      <c r="G35" s="169">
        <f t="shared" si="3"/>
        <v>0</v>
      </c>
    </row>
    <row r="36" spans="1:7" s="22" customFormat="1" ht="33.75" x14ac:dyDescent="0.2">
      <c r="A36" s="29" t="s">
        <v>140</v>
      </c>
      <c r="B36" s="36" t="s">
        <v>69</v>
      </c>
      <c r="C36" s="37" t="s">
        <v>143</v>
      </c>
      <c r="D36" s="46" t="s">
        <v>291</v>
      </c>
      <c r="E36" s="46"/>
      <c r="F36" s="39">
        <f t="shared" si="3"/>
        <v>1000000</v>
      </c>
      <c r="G36" s="39">
        <f t="shared" si="3"/>
        <v>0</v>
      </c>
    </row>
    <row r="37" spans="1:7" s="22" customFormat="1" x14ac:dyDescent="0.2">
      <c r="A37" s="29" t="s">
        <v>26</v>
      </c>
      <c r="B37" s="36" t="s">
        <v>69</v>
      </c>
      <c r="C37" s="37" t="s">
        <v>143</v>
      </c>
      <c r="D37" s="46" t="s">
        <v>291</v>
      </c>
      <c r="E37" s="46" t="s">
        <v>27</v>
      </c>
      <c r="F37" s="39">
        <f t="shared" si="3"/>
        <v>1000000</v>
      </c>
      <c r="G37" s="39">
        <f t="shared" si="3"/>
        <v>0</v>
      </c>
    </row>
    <row r="38" spans="1:7" s="22" customFormat="1" x14ac:dyDescent="0.2">
      <c r="A38" s="29" t="s">
        <v>141</v>
      </c>
      <c r="B38" s="36" t="s">
        <v>69</v>
      </c>
      <c r="C38" s="37" t="s">
        <v>143</v>
      </c>
      <c r="D38" s="46" t="s">
        <v>291</v>
      </c>
      <c r="E38" s="46" t="s">
        <v>145</v>
      </c>
      <c r="F38" s="39">
        <f>КЦСР!E294</f>
        <v>1000000</v>
      </c>
      <c r="G38" s="39">
        <f>КЦСР!F294</f>
        <v>0</v>
      </c>
    </row>
    <row r="39" spans="1:7" s="28" customFormat="1" x14ac:dyDescent="0.2">
      <c r="A39" s="84" t="s">
        <v>72</v>
      </c>
      <c r="B39" s="123" t="s">
        <v>69</v>
      </c>
      <c r="C39" s="124" t="s">
        <v>32</v>
      </c>
      <c r="D39" s="125"/>
      <c r="E39" s="125"/>
      <c r="F39" s="126">
        <f t="shared" ref="F39:G43" si="4">F40</f>
        <v>100000</v>
      </c>
      <c r="G39" s="126">
        <f t="shared" si="4"/>
        <v>100000</v>
      </c>
    </row>
    <row r="40" spans="1:7" s="22" customFormat="1" ht="51" x14ac:dyDescent="0.2">
      <c r="A40" s="98" t="s">
        <v>226</v>
      </c>
      <c r="B40" s="97"/>
      <c r="C40" s="97"/>
      <c r="D40" s="97" t="s">
        <v>172</v>
      </c>
      <c r="E40" s="97"/>
      <c r="F40" s="83">
        <f t="shared" si="4"/>
        <v>100000</v>
      </c>
      <c r="G40" s="83">
        <f t="shared" si="4"/>
        <v>100000</v>
      </c>
    </row>
    <row r="41" spans="1:7" s="51" customFormat="1" ht="63.75" x14ac:dyDescent="0.2">
      <c r="A41" s="84" t="s">
        <v>154</v>
      </c>
      <c r="B41" s="110" t="s">
        <v>69</v>
      </c>
      <c r="C41" s="110" t="s">
        <v>32</v>
      </c>
      <c r="D41" s="97" t="s">
        <v>178</v>
      </c>
      <c r="E41" s="97"/>
      <c r="F41" s="83">
        <f t="shared" si="4"/>
        <v>100000</v>
      </c>
      <c r="G41" s="83">
        <f t="shared" si="4"/>
        <v>100000</v>
      </c>
    </row>
    <row r="42" spans="1:7" s="22" customFormat="1" ht="22.5" x14ac:dyDescent="0.2">
      <c r="A42" s="177" t="s">
        <v>179</v>
      </c>
      <c r="B42" s="81" t="s">
        <v>69</v>
      </c>
      <c r="C42" s="81" t="s">
        <v>32</v>
      </c>
      <c r="D42" s="58" t="s">
        <v>307</v>
      </c>
      <c r="E42" s="58"/>
      <c r="F42" s="66">
        <f>F43</f>
        <v>100000</v>
      </c>
      <c r="G42" s="66">
        <f>G43</f>
        <v>100000</v>
      </c>
    </row>
    <row r="43" spans="1:7" s="22" customFormat="1" x14ac:dyDescent="0.2">
      <c r="A43" s="23" t="s">
        <v>26</v>
      </c>
      <c r="B43" s="36" t="s">
        <v>69</v>
      </c>
      <c r="C43" s="37" t="s">
        <v>32</v>
      </c>
      <c r="D43" s="46" t="s">
        <v>307</v>
      </c>
      <c r="E43" s="46" t="s">
        <v>27</v>
      </c>
      <c r="F43" s="50">
        <f t="shared" si="4"/>
        <v>100000</v>
      </c>
      <c r="G43" s="50">
        <f t="shared" si="4"/>
        <v>100000</v>
      </c>
    </row>
    <row r="44" spans="1:7" s="22" customFormat="1" x14ac:dyDescent="0.2">
      <c r="A44" s="23" t="s">
        <v>55</v>
      </c>
      <c r="B44" s="36" t="s">
        <v>69</v>
      </c>
      <c r="C44" s="37" t="s">
        <v>32</v>
      </c>
      <c r="D44" s="46" t="s">
        <v>307</v>
      </c>
      <c r="E44" s="46" t="s">
        <v>56</v>
      </c>
      <c r="F44" s="50">
        <f>КЦСР!E115</f>
        <v>100000</v>
      </c>
      <c r="G44" s="50">
        <f>КЦСР!F115</f>
        <v>100000</v>
      </c>
    </row>
    <row r="45" spans="1:7" s="28" customFormat="1" ht="38.25" x14ac:dyDescent="0.2">
      <c r="A45" s="127" t="s">
        <v>73</v>
      </c>
      <c r="B45" s="123" t="s">
        <v>69</v>
      </c>
      <c r="C45" s="124" t="s">
        <v>28</v>
      </c>
      <c r="D45" s="125"/>
      <c r="E45" s="125"/>
      <c r="F45" s="126">
        <f>F46+F55</f>
        <v>126700</v>
      </c>
      <c r="G45" s="126">
        <f>G46+G55</f>
        <v>126700</v>
      </c>
    </row>
    <row r="46" spans="1:7" s="103" customFormat="1" ht="51" x14ac:dyDescent="0.2">
      <c r="A46" s="98" t="s">
        <v>226</v>
      </c>
      <c r="B46" s="112" t="s">
        <v>69</v>
      </c>
      <c r="C46" s="98" t="s">
        <v>28</v>
      </c>
      <c r="D46" s="188" t="s">
        <v>172</v>
      </c>
      <c r="E46" s="98"/>
      <c r="F46" s="101">
        <f>F47+F51</f>
        <v>100700</v>
      </c>
      <c r="G46" s="101">
        <f>G47+G51</f>
        <v>100700</v>
      </c>
    </row>
    <row r="47" spans="1:7" s="128" customFormat="1" ht="63.75" x14ac:dyDescent="0.2">
      <c r="A47" s="84" t="s">
        <v>214</v>
      </c>
      <c r="B47" s="85" t="s">
        <v>69</v>
      </c>
      <c r="C47" s="85" t="s">
        <v>28</v>
      </c>
      <c r="D47" s="122" t="s">
        <v>173</v>
      </c>
      <c r="E47" s="189"/>
      <c r="F47" s="86">
        <f t="shared" ref="F47:G49" si="5">F48</f>
        <v>700</v>
      </c>
      <c r="G47" s="86">
        <f t="shared" si="5"/>
        <v>700</v>
      </c>
    </row>
    <row r="48" spans="1:7" s="22" customFormat="1" ht="101.25" x14ac:dyDescent="0.2">
      <c r="A48" s="177" t="s">
        <v>174</v>
      </c>
      <c r="B48" s="81" t="s">
        <v>69</v>
      </c>
      <c r="C48" s="81" t="s">
        <v>28</v>
      </c>
      <c r="D48" s="82" t="s">
        <v>175</v>
      </c>
      <c r="E48" s="58"/>
      <c r="F48" s="66">
        <f t="shared" si="5"/>
        <v>700</v>
      </c>
      <c r="G48" s="66">
        <f t="shared" si="5"/>
        <v>700</v>
      </c>
    </row>
    <row r="49" spans="1:7" s="22" customFormat="1" ht="33.75" x14ac:dyDescent="0.2">
      <c r="A49" s="14" t="s">
        <v>14</v>
      </c>
      <c r="B49" s="41" t="s">
        <v>69</v>
      </c>
      <c r="C49" s="41" t="s">
        <v>28</v>
      </c>
      <c r="D49" s="54" t="s">
        <v>175</v>
      </c>
      <c r="E49" s="14" t="s">
        <v>17</v>
      </c>
      <c r="F49" s="18">
        <f t="shared" si="5"/>
        <v>700</v>
      </c>
      <c r="G49" s="18">
        <f t="shared" si="5"/>
        <v>700</v>
      </c>
    </row>
    <row r="50" spans="1:7" s="22" customFormat="1" ht="33.75" x14ac:dyDescent="0.2">
      <c r="A50" s="14" t="s">
        <v>49</v>
      </c>
      <c r="B50" s="41" t="s">
        <v>69</v>
      </c>
      <c r="C50" s="41" t="s">
        <v>28</v>
      </c>
      <c r="D50" s="54" t="s">
        <v>175</v>
      </c>
      <c r="E50" s="14" t="s">
        <v>50</v>
      </c>
      <c r="F50" s="18">
        <f>КЦСР!E103</f>
        <v>700</v>
      </c>
      <c r="G50" s="18">
        <f>КЦСР!F103</f>
        <v>700</v>
      </c>
    </row>
    <row r="51" spans="1:7" s="128" customFormat="1" ht="63.75" x14ac:dyDescent="0.2">
      <c r="A51" s="84" t="s">
        <v>154</v>
      </c>
      <c r="B51" s="85" t="s">
        <v>69</v>
      </c>
      <c r="C51" s="85" t="s">
        <v>28</v>
      </c>
      <c r="D51" s="84" t="s">
        <v>178</v>
      </c>
      <c r="E51" s="84"/>
      <c r="F51" s="86">
        <f t="shared" ref="F51:G53" si="6">F52</f>
        <v>100000</v>
      </c>
      <c r="G51" s="86">
        <f t="shared" si="6"/>
        <v>100000</v>
      </c>
    </row>
    <row r="52" spans="1:7" s="22" customFormat="1" ht="33.75" x14ac:dyDescent="0.2">
      <c r="A52" s="177" t="s">
        <v>231</v>
      </c>
      <c r="B52" s="81" t="s">
        <v>69</v>
      </c>
      <c r="C52" s="81" t="s">
        <v>28</v>
      </c>
      <c r="D52" s="58" t="s">
        <v>308</v>
      </c>
      <c r="E52" s="58"/>
      <c r="F52" s="66">
        <f t="shared" si="6"/>
        <v>100000</v>
      </c>
      <c r="G52" s="66">
        <f t="shared" si="6"/>
        <v>100000</v>
      </c>
    </row>
    <row r="53" spans="1:7" s="22" customFormat="1" x14ac:dyDescent="0.2">
      <c r="A53" s="23" t="s">
        <v>26</v>
      </c>
      <c r="B53" s="43">
        <v>941</v>
      </c>
      <c r="C53" s="41" t="s">
        <v>28</v>
      </c>
      <c r="D53" s="14" t="s">
        <v>308</v>
      </c>
      <c r="E53" s="14" t="s">
        <v>27</v>
      </c>
      <c r="F53" s="18">
        <f t="shared" si="6"/>
        <v>100000</v>
      </c>
      <c r="G53" s="18">
        <f t="shared" si="6"/>
        <v>100000</v>
      </c>
    </row>
    <row r="54" spans="1:7" s="22" customFormat="1" x14ac:dyDescent="0.2">
      <c r="A54" s="23" t="s">
        <v>57</v>
      </c>
      <c r="B54" s="43">
        <v>941</v>
      </c>
      <c r="C54" s="41" t="s">
        <v>28</v>
      </c>
      <c r="D54" s="14" t="s">
        <v>308</v>
      </c>
      <c r="E54" s="14" t="s">
        <v>58</v>
      </c>
      <c r="F54" s="18">
        <f>КЦСР!E128</f>
        <v>100000</v>
      </c>
      <c r="G54" s="18">
        <f>КЦСР!F128</f>
        <v>100000</v>
      </c>
    </row>
    <row r="55" spans="1:7" s="103" customFormat="1" ht="89.25" x14ac:dyDescent="0.2">
      <c r="A55" s="98" t="s">
        <v>200</v>
      </c>
      <c r="B55" s="112" t="s">
        <v>69</v>
      </c>
      <c r="C55" s="112" t="s">
        <v>28</v>
      </c>
      <c r="D55" s="98" t="s">
        <v>196</v>
      </c>
      <c r="E55" s="98"/>
      <c r="F55" s="101">
        <f t="shared" ref="F55:G58" si="7">F56</f>
        <v>26000</v>
      </c>
      <c r="G55" s="101">
        <f t="shared" si="7"/>
        <v>26000</v>
      </c>
    </row>
    <row r="56" spans="1:7" s="51" customFormat="1" ht="38.25" x14ac:dyDescent="0.2">
      <c r="A56" s="84" t="s">
        <v>310</v>
      </c>
      <c r="B56" s="110" t="s">
        <v>69</v>
      </c>
      <c r="C56" s="110" t="s">
        <v>28</v>
      </c>
      <c r="D56" s="97" t="s">
        <v>197</v>
      </c>
      <c r="E56" s="111"/>
      <c r="F56" s="83">
        <f t="shared" si="7"/>
        <v>26000</v>
      </c>
      <c r="G56" s="83">
        <f t="shared" si="7"/>
        <v>26000</v>
      </c>
    </row>
    <row r="57" spans="1:7" s="22" customFormat="1" ht="33.75" x14ac:dyDescent="0.2">
      <c r="A57" s="58" t="s">
        <v>302</v>
      </c>
      <c r="B57" s="81" t="s">
        <v>69</v>
      </c>
      <c r="C57" s="81" t="s">
        <v>28</v>
      </c>
      <c r="D57" s="58" t="s">
        <v>273</v>
      </c>
      <c r="E57" s="58"/>
      <c r="F57" s="66">
        <f t="shared" si="7"/>
        <v>26000</v>
      </c>
      <c r="G57" s="66">
        <f t="shared" si="7"/>
        <v>26000</v>
      </c>
    </row>
    <row r="58" spans="1:7" s="22" customFormat="1" ht="33.75" x14ac:dyDescent="0.2">
      <c r="A58" s="14" t="s">
        <v>14</v>
      </c>
      <c r="B58" s="36" t="s">
        <v>69</v>
      </c>
      <c r="C58" s="37" t="s">
        <v>28</v>
      </c>
      <c r="D58" s="14" t="s">
        <v>273</v>
      </c>
      <c r="E58" s="46" t="s">
        <v>17</v>
      </c>
      <c r="F58" s="50">
        <f t="shared" si="7"/>
        <v>26000</v>
      </c>
      <c r="G58" s="50">
        <f t="shared" si="7"/>
        <v>26000</v>
      </c>
    </row>
    <row r="59" spans="1:7" s="22" customFormat="1" ht="33.75" x14ac:dyDescent="0.2">
      <c r="A59" s="14" t="s">
        <v>49</v>
      </c>
      <c r="B59" s="36" t="s">
        <v>69</v>
      </c>
      <c r="C59" s="37" t="s">
        <v>28</v>
      </c>
      <c r="D59" s="14" t="s">
        <v>273</v>
      </c>
      <c r="E59" s="46" t="s">
        <v>50</v>
      </c>
      <c r="F59" s="50">
        <v>26000</v>
      </c>
      <c r="G59" s="50">
        <v>26000</v>
      </c>
    </row>
    <row r="60" spans="1:7" s="119" customFormat="1" x14ac:dyDescent="0.2">
      <c r="A60" s="120" t="s">
        <v>74</v>
      </c>
      <c r="B60" s="115" t="s">
        <v>69</v>
      </c>
      <c r="C60" s="116" t="s">
        <v>75</v>
      </c>
      <c r="D60" s="121"/>
      <c r="E60" s="121"/>
      <c r="F60" s="118">
        <f t="shared" ref="F60:G65" si="8">F61</f>
        <v>653900</v>
      </c>
      <c r="G60" s="118">
        <f t="shared" si="8"/>
        <v>678700</v>
      </c>
    </row>
    <row r="61" spans="1:7" s="128" customFormat="1" ht="25.5" x14ac:dyDescent="0.2">
      <c r="A61" s="84" t="s">
        <v>76</v>
      </c>
      <c r="B61" s="85" t="s">
        <v>69</v>
      </c>
      <c r="C61" s="85" t="s">
        <v>42</v>
      </c>
      <c r="D61" s="85"/>
      <c r="E61" s="85"/>
      <c r="F61" s="86">
        <f t="shared" si="8"/>
        <v>653900</v>
      </c>
      <c r="G61" s="86">
        <f t="shared" si="8"/>
        <v>678700</v>
      </c>
    </row>
    <row r="62" spans="1:7" s="103" customFormat="1" ht="51" x14ac:dyDescent="0.2">
      <c r="A62" s="98" t="s">
        <v>226</v>
      </c>
      <c r="B62" s="112" t="s">
        <v>69</v>
      </c>
      <c r="C62" s="112" t="s">
        <v>42</v>
      </c>
      <c r="D62" s="112" t="s">
        <v>172</v>
      </c>
      <c r="E62" s="112"/>
      <c r="F62" s="101">
        <f t="shared" si="8"/>
        <v>653900</v>
      </c>
      <c r="G62" s="101">
        <f t="shared" si="8"/>
        <v>678700</v>
      </c>
    </row>
    <row r="63" spans="1:7" s="128" customFormat="1" ht="63.75" x14ac:dyDescent="0.2">
      <c r="A63" s="84" t="s">
        <v>214</v>
      </c>
      <c r="B63" s="85" t="s">
        <v>69</v>
      </c>
      <c r="C63" s="85" t="s">
        <v>42</v>
      </c>
      <c r="D63" s="84" t="s">
        <v>173</v>
      </c>
      <c r="E63" s="84"/>
      <c r="F63" s="86">
        <f t="shared" si="8"/>
        <v>653900</v>
      </c>
      <c r="G63" s="86">
        <f t="shared" si="8"/>
        <v>678700</v>
      </c>
    </row>
    <row r="64" spans="1:7" s="22" customFormat="1" ht="56.25" x14ac:dyDescent="0.2">
      <c r="A64" s="58" t="s">
        <v>232</v>
      </c>
      <c r="B64" s="81" t="s">
        <v>69</v>
      </c>
      <c r="C64" s="81" t="s">
        <v>42</v>
      </c>
      <c r="D64" s="58" t="s">
        <v>177</v>
      </c>
      <c r="E64" s="58"/>
      <c r="F64" s="66">
        <f>F65+F67</f>
        <v>653900</v>
      </c>
      <c r="G64" s="66">
        <f>G65+G67</f>
        <v>678700</v>
      </c>
    </row>
    <row r="65" spans="1:7" s="22" customFormat="1" ht="78.75" x14ac:dyDescent="0.2">
      <c r="A65" s="14" t="s">
        <v>20</v>
      </c>
      <c r="B65" s="36" t="s">
        <v>69</v>
      </c>
      <c r="C65" s="37" t="s">
        <v>42</v>
      </c>
      <c r="D65" s="46" t="s">
        <v>177</v>
      </c>
      <c r="E65" s="46" t="s">
        <v>22</v>
      </c>
      <c r="F65" s="39">
        <f t="shared" si="8"/>
        <v>605400</v>
      </c>
      <c r="G65" s="39">
        <f t="shared" si="8"/>
        <v>630200</v>
      </c>
    </row>
    <row r="66" spans="1:7" s="22" customFormat="1" ht="33.75" x14ac:dyDescent="0.2">
      <c r="A66" s="14" t="s">
        <v>51</v>
      </c>
      <c r="B66" s="36" t="s">
        <v>69</v>
      </c>
      <c r="C66" s="37" t="s">
        <v>42</v>
      </c>
      <c r="D66" s="46" t="s">
        <v>177</v>
      </c>
      <c r="E66" s="46" t="s">
        <v>52</v>
      </c>
      <c r="F66" s="39">
        <f>КЦСР!E107</f>
        <v>605400</v>
      </c>
      <c r="G66" s="39">
        <f>КЦСР!F107</f>
        <v>630200</v>
      </c>
    </row>
    <row r="67" spans="1:7" s="22" customFormat="1" ht="33.75" x14ac:dyDescent="0.2">
      <c r="A67" s="14" t="s">
        <v>14</v>
      </c>
      <c r="B67" s="36" t="s">
        <v>69</v>
      </c>
      <c r="C67" s="37" t="s">
        <v>42</v>
      </c>
      <c r="D67" s="46" t="s">
        <v>177</v>
      </c>
      <c r="E67" s="46" t="s">
        <v>17</v>
      </c>
      <c r="F67" s="39">
        <f>F68</f>
        <v>48500</v>
      </c>
      <c r="G67" s="39">
        <f>G68</f>
        <v>48500</v>
      </c>
    </row>
    <row r="68" spans="1:7" s="22" customFormat="1" ht="33.75" x14ac:dyDescent="0.2">
      <c r="A68" s="14" t="s">
        <v>49</v>
      </c>
      <c r="B68" s="36" t="s">
        <v>69</v>
      </c>
      <c r="C68" s="37" t="s">
        <v>42</v>
      </c>
      <c r="D68" s="46" t="s">
        <v>177</v>
      </c>
      <c r="E68" s="46" t="s">
        <v>50</v>
      </c>
      <c r="F68" s="39">
        <f>КЦСР!E110</f>
        <v>48500</v>
      </c>
      <c r="G68" s="39">
        <f>КЦСР!F110</f>
        <v>48500</v>
      </c>
    </row>
    <row r="69" spans="1:7" s="119" customFormat="1" ht="51" x14ac:dyDescent="0.2">
      <c r="A69" s="120" t="s">
        <v>77</v>
      </c>
      <c r="B69" s="115" t="s">
        <v>69</v>
      </c>
      <c r="C69" s="116" t="s">
        <v>78</v>
      </c>
      <c r="D69" s="121"/>
      <c r="E69" s="121"/>
      <c r="F69" s="118">
        <f>F70</f>
        <v>852900</v>
      </c>
      <c r="G69" s="118">
        <f>G70</f>
        <v>852900</v>
      </c>
    </row>
    <row r="70" spans="1:7" s="128" customFormat="1" ht="89.25" x14ac:dyDescent="0.2">
      <c r="A70" s="84" t="s">
        <v>131</v>
      </c>
      <c r="B70" s="123" t="s">
        <v>69</v>
      </c>
      <c r="C70" s="124" t="s">
        <v>132</v>
      </c>
      <c r="D70" s="129"/>
      <c r="E70" s="129"/>
      <c r="F70" s="126">
        <f>F71</f>
        <v>852900</v>
      </c>
      <c r="G70" s="126">
        <f>G71</f>
        <v>852900</v>
      </c>
    </row>
    <row r="71" spans="1:7" s="103" customFormat="1" ht="63.75" x14ac:dyDescent="0.2">
      <c r="A71" s="98" t="s">
        <v>233</v>
      </c>
      <c r="B71" s="112" t="s">
        <v>69</v>
      </c>
      <c r="C71" s="112" t="s">
        <v>132</v>
      </c>
      <c r="D71" s="112" t="s">
        <v>203</v>
      </c>
      <c r="E71" s="112"/>
      <c r="F71" s="101">
        <f>F72+F79</f>
        <v>852900</v>
      </c>
      <c r="G71" s="101">
        <f>G72+G79</f>
        <v>852900</v>
      </c>
    </row>
    <row r="72" spans="1:7" s="128" customFormat="1" ht="63.75" x14ac:dyDescent="0.2">
      <c r="A72" s="84" t="s">
        <v>155</v>
      </c>
      <c r="B72" s="85" t="s">
        <v>69</v>
      </c>
      <c r="C72" s="85" t="s">
        <v>132</v>
      </c>
      <c r="D72" s="84" t="s">
        <v>204</v>
      </c>
      <c r="E72" s="84"/>
      <c r="F72" s="86">
        <f t="shared" ref="F72:G74" si="9">F73</f>
        <v>335000</v>
      </c>
      <c r="G72" s="86">
        <f t="shared" si="9"/>
        <v>335000</v>
      </c>
    </row>
    <row r="73" spans="1:7" s="22" customFormat="1" ht="22.5" x14ac:dyDescent="0.2">
      <c r="A73" s="58" t="s">
        <v>205</v>
      </c>
      <c r="B73" s="81" t="s">
        <v>69</v>
      </c>
      <c r="C73" s="81" t="s">
        <v>132</v>
      </c>
      <c r="D73" s="58" t="s">
        <v>276</v>
      </c>
      <c r="E73" s="58"/>
      <c r="F73" s="66">
        <f t="shared" si="9"/>
        <v>335000</v>
      </c>
      <c r="G73" s="66">
        <f t="shared" si="9"/>
        <v>335000</v>
      </c>
    </row>
    <row r="74" spans="1:7" s="22" customFormat="1" ht="33.75" x14ac:dyDescent="0.2">
      <c r="A74" s="14" t="s">
        <v>14</v>
      </c>
      <c r="B74" s="41" t="s">
        <v>69</v>
      </c>
      <c r="C74" s="41" t="s">
        <v>132</v>
      </c>
      <c r="D74" s="14" t="s">
        <v>276</v>
      </c>
      <c r="E74" s="14" t="s">
        <v>17</v>
      </c>
      <c r="F74" s="18">
        <f t="shared" si="9"/>
        <v>335000</v>
      </c>
      <c r="G74" s="18">
        <f t="shared" si="9"/>
        <v>335000</v>
      </c>
    </row>
    <row r="75" spans="1:7" s="22" customFormat="1" ht="33.75" x14ac:dyDescent="0.2">
      <c r="A75" s="14" t="s">
        <v>49</v>
      </c>
      <c r="B75" s="36" t="s">
        <v>69</v>
      </c>
      <c r="C75" s="37" t="s">
        <v>132</v>
      </c>
      <c r="D75" s="46" t="s">
        <v>276</v>
      </c>
      <c r="E75" s="46" t="s">
        <v>50</v>
      </c>
      <c r="F75" s="39">
        <f>КЦСР!E182</f>
        <v>335000</v>
      </c>
      <c r="G75" s="39">
        <f>КЦСР!F182</f>
        <v>335000</v>
      </c>
    </row>
    <row r="76" spans="1:7" s="45" customFormat="1" ht="33.75" hidden="1" x14ac:dyDescent="0.2">
      <c r="A76" s="58" t="s">
        <v>206</v>
      </c>
      <c r="B76" s="190" t="s">
        <v>69</v>
      </c>
      <c r="C76" s="75" t="s">
        <v>132</v>
      </c>
      <c r="D76" s="191"/>
      <c r="E76" s="191"/>
      <c r="F76" s="169">
        <f>F77</f>
        <v>0</v>
      </c>
      <c r="G76" s="52"/>
    </row>
    <row r="77" spans="1:7" s="22" customFormat="1" ht="33.75" hidden="1" x14ac:dyDescent="0.2">
      <c r="A77" s="14" t="s">
        <v>14</v>
      </c>
      <c r="B77" s="36" t="s">
        <v>69</v>
      </c>
      <c r="C77" s="37" t="s">
        <v>132</v>
      </c>
      <c r="D77" s="20"/>
      <c r="E77" s="46" t="s">
        <v>17</v>
      </c>
      <c r="F77" s="39">
        <f>F78</f>
        <v>0</v>
      </c>
      <c r="G77" s="245"/>
    </row>
    <row r="78" spans="1:7" s="22" customFormat="1" ht="33.75" hidden="1" x14ac:dyDescent="0.2">
      <c r="A78" s="14" t="s">
        <v>49</v>
      </c>
      <c r="B78" s="36" t="s">
        <v>69</v>
      </c>
      <c r="C78" s="37" t="s">
        <v>132</v>
      </c>
      <c r="D78" s="20"/>
      <c r="E78" s="46" t="s">
        <v>50</v>
      </c>
      <c r="F78" s="39">
        <f>КЦСР!E186</f>
        <v>0</v>
      </c>
      <c r="G78" s="245"/>
    </row>
    <row r="79" spans="1:7" s="128" customFormat="1" ht="114.75" x14ac:dyDescent="0.2">
      <c r="A79" s="84" t="s">
        <v>156</v>
      </c>
      <c r="B79" s="85" t="s">
        <v>69</v>
      </c>
      <c r="C79" s="85" t="s">
        <v>132</v>
      </c>
      <c r="D79" s="84" t="s">
        <v>207</v>
      </c>
      <c r="E79" s="84"/>
      <c r="F79" s="86">
        <f>F80+F83+F86+F89</f>
        <v>517900</v>
      </c>
      <c r="G79" s="86">
        <f>G80+G83+G86+G89</f>
        <v>517900</v>
      </c>
    </row>
    <row r="80" spans="1:7" s="22" customFormat="1" ht="45" x14ac:dyDescent="0.2">
      <c r="A80" s="58" t="s">
        <v>215</v>
      </c>
      <c r="B80" s="81" t="s">
        <v>69</v>
      </c>
      <c r="C80" s="81" t="s">
        <v>132</v>
      </c>
      <c r="D80" s="58" t="s">
        <v>278</v>
      </c>
      <c r="E80" s="58"/>
      <c r="F80" s="66">
        <f>F81</f>
        <v>210000</v>
      </c>
      <c r="G80" s="66">
        <f>G81</f>
        <v>210000</v>
      </c>
    </row>
    <row r="81" spans="1:7" s="22" customFormat="1" ht="33.75" x14ac:dyDescent="0.2">
      <c r="A81" s="14" t="s">
        <v>14</v>
      </c>
      <c r="B81" s="36" t="s">
        <v>69</v>
      </c>
      <c r="C81" s="37" t="s">
        <v>132</v>
      </c>
      <c r="D81" s="46" t="s">
        <v>278</v>
      </c>
      <c r="E81" s="46" t="s">
        <v>17</v>
      </c>
      <c r="F81" s="39">
        <f>F82</f>
        <v>210000</v>
      </c>
      <c r="G81" s="39">
        <f>G82</f>
        <v>210000</v>
      </c>
    </row>
    <row r="82" spans="1:7" s="22" customFormat="1" ht="33.75" x14ac:dyDescent="0.2">
      <c r="A82" s="14" t="s">
        <v>49</v>
      </c>
      <c r="B82" s="36" t="s">
        <v>69</v>
      </c>
      <c r="C82" s="37" t="s">
        <v>132</v>
      </c>
      <c r="D82" s="46" t="s">
        <v>278</v>
      </c>
      <c r="E82" s="46" t="s">
        <v>50</v>
      </c>
      <c r="F82" s="39">
        <f>КЦСР!E191</f>
        <v>210000</v>
      </c>
      <c r="G82" s="39">
        <f>КЦСР!F191</f>
        <v>210000</v>
      </c>
    </row>
    <row r="83" spans="1:7" s="45" customFormat="1" ht="78.75" x14ac:dyDescent="0.2">
      <c r="A83" s="58" t="s">
        <v>216</v>
      </c>
      <c r="B83" s="74" t="s">
        <v>69</v>
      </c>
      <c r="C83" s="75" t="s">
        <v>132</v>
      </c>
      <c r="D83" s="76" t="s">
        <v>279</v>
      </c>
      <c r="E83" s="76"/>
      <c r="F83" s="60">
        <f>F84</f>
        <v>47900</v>
      </c>
      <c r="G83" s="60">
        <f>G84</f>
        <v>47900</v>
      </c>
    </row>
    <row r="84" spans="1:7" s="22" customFormat="1" ht="33.75" x14ac:dyDescent="0.2">
      <c r="A84" s="14" t="s">
        <v>14</v>
      </c>
      <c r="B84" s="36" t="s">
        <v>69</v>
      </c>
      <c r="C84" s="37" t="s">
        <v>132</v>
      </c>
      <c r="D84" s="46" t="s">
        <v>279</v>
      </c>
      <c r="E84" s="46" t="s">
        <v>17</v>
      </c>
      <c r="F84" s="39">
        <f>F85</f>
        <v>47900</v>
      </c>
      <c r="G84" s="39">
        <f>G85</f>
        <v>47900</v>
      </c>
    </row>
    <row r="85" spans="1:7" s="22" customFormat="1" ht="33.75" x14ac:dyDescent="0.2">
      <c r="A85" s="14" t="s">
        <v>49</v>
      </c>
      <c r="B85" s="36" t="s">
        <v>69</v>
      </c>
      <c r="C85" s="37" t="s">
        <v>132</v>
      </c>
      <c r="D85" s="46" t="s">
        <v>279</v>
      </c>
      <c r="E85" s="46" t="s">
        <v>50</v>
      </c>
      <c r="F85" s="39">
        <f>КЦСР!E195</f>
        <v>47900</v>
      </c>
      <c r="G85" s="39">
        <f>КЦСР!F195</f>
        <v>47900</v>
      </c>
    </row>
    <row r="86" spans="1:7" s="45" customFormat="1" ht="45" x14ac:dyDescent="0.2">
      <c r="A86" s="58" t="s">
        <v>280</v>
      </c>
      <c r="B86" s="74" t="s">
        <v>69</v>
      </c>
      <c r="C86" s="75" t="s">
        <v>132</v>
      </c>
      <c r="D86" s="76" t="s">
        <v>282</v>
      </c>
      <c r="E86" s="76"/>
      <c r="F86" s="60">
        <f>F87</f>
        <v>250000</v>
      </c>
      <c r="G86" s="60">
        <f>G87</f>
        <v>250000</v>
      </c>
    </row>
    <row r="87" spans="1:7" s="22" customFormat="1" ht="33.75" x14ac:dyDescent="0.2">
      <c r="A87" s="14" t="s">
        <v>14</v>
      </c>
      <c r="B87" s="36" t="s">
        <v>69</v>
      </c>
      <c r="C87" s="37" t="s">
        <v>132</v>
      </c>
      <c r="D87" s="46" t="s">
        <v>282</v>
      </c>
      <c r="E87" s="46" t="s">
        <v>17</v>
      </c>
      <c r="F87" s="39">
        <f>F88</f>
        <v>250000</v>
      </c>
      <c r="G87" s="39">
        <f>G88</f>
        <v>250000</v>
      </c>
    </row>
    <row r="88" spans="1:7" s="22" customFormat="1" ht="33.75" x14ac:dyDescent="0.2">
      <c r="A88" s="14" t="s">
        <v>49</v>
      </c>
      <c r="B88" s="36" t="s">
        <v>69</v>
      </c>
      <c r="C88" s="37" t="s">
        <v>132</v>
      </c>
      <c r="D88" s="46" t="s">
        <v>282</v>
      </c>
      <c r="E88" s="46" t="s">
        <v>50</v>
      </c>
      <c r="F88" s="39">
        <f>КЦСР!E199</f>
        <v>250000</v>
      </c>
      <c r="G88" s="39">
        <f>КЦСР!F199</f>
        <v>250000</v>
      </c>
    </row>
    <row r="89" spans="1:7" s="45" customFormat="1" ht="22.5" x14ac:dyDescent="0.2">
      <c r="A89" s="191" t="s">
        <v>281</v>
      </c>
      <c r="B89" s="74" t="s">
        <v>69</v>
      </c>
      <c r="C89" s="75" t="s">
        <v>132</v>
      </c>
      <c r="D89" s="76" t="s">
        <v>283</v>
      </c>
      <c r="E89" s="76"/>
      <c r="F89" s="60">
        <f>F90</f>
        <v>10000</v>
      </c>
      <c r="G89" s="60">
        <f>G90</f>
        <v>10000</v>
      </c>
    </row>
    <row r="90" spans="1:7" s="22" customFormat="1" ht="33.75" x14ac:dyDescent="0.2">
      <c r="A90" s="14" t="s">
        <v>14</v>
      </c>
      <c r="B90" s="36" t="s">
        <v>69</v>
      </c>
      <c r="C90" s="37" t="s">
        <v>132</v>
      </c>
      <c r="D90" s="46" t="s">
        <v>283</v>
      </c>
      <c r="E90" s="46" t="s">
        <v>17</v>
      </c>
      <c r="F90" s="39">
        <f>F91</f>
        <v>10000</v>
      </c>
      <c r="G90" s="39">
        <f>G91</f>
        <v>10000</v>
      </c>
    </row>
    <row r="91" spans="1:7" s="22" customFormat="1" ht="33.75" x14ac:dyDescent="0.2">
      <c r="A91" s="14" t="s">
        <v>49</v>
      </c>
      <c r="B91" s="36" t="s">
        <v>69</v>
      </c>
      <c r="C91" s="37" t="s">
        <v>132</v>
      </c>
      <c r="D91" s="46" t="s">
        <v>283</v>
      </c>
      <c r="E91" s="46" t="s">
        <v>50</v>
      </c>
      <c r="F91" s="39">
        <f>КЦСР!E203</f>
        <v>10000</v>
      </c>
      <c r="G91" s="39">
        <f>КЦСР!F203</f>
        <v>10000</v>
      </c>
    </row>
    <row r="92" spans="1:7" s="119" customFormat="1" x14ac:dyDescent="0.2">
      <c r="A92" s="120" t="s">
        <v>79</v>
      </c>
      <c r="B92" s="115" t="s">
        <v>69</v>
      </c>
      <c r="C92" s="116" t="s">
        <v>80</v>
      </c>
      <c r="D92" s="121"/>
      <c r="E92" s="121"/>
      <c r="F92" s="118">
        <f>F93+F102</f>
        <v>2719700</v>
      </c>
      <c r="G92" s="118">
        <f>G93+G102</f>
        <v>2833500</v>
      </c>
    </row>
    <row r="93" spans="1:7" s="28" customFormat="1" ht="25.5" x14ac:dyDescent="0.2">
      <c r="A93" s="84" t="s">
        <v>81</v>
      </c>
      <c r="B93" s="123" t="s">
        <v>69</v>
      </c>
      <c r="C93" s="124" t="s">
        <v>19</v>
      </c>
      <c r="D93" s="192"/>
      <c r="E93" s="129"/>
      <c r="F93" s="130">
        <f>F94</f>
        <v>2496700</v>
      </c>
      <c r="G93" s="130">
        <f>G94</f>
        <v>2610500</v>
      </c>
    </row>
    <row r="94" spans="1:7" s="103" customFormat="1" ht="63.75" x14ac:dyDescent="0.2">
      <c r="A94" s="93" t="s">
        <v>182</v>
      </c>
      <c r="B94" s="112" t="s">
        <v>69</v>
      </c>
      <c r="C94" s="112" t="s">
        <v>19</v>
      </c>
      <c r="D94" s="98" t="s">
        <v>181</v>
      </c>
      <c r="E94" s="98"/>
      <c r="F94" s="101">
        <f>F95</f>
        <v>2496700</v>
      </c>
      <c r="G94" s="101">
        <f>G95</f>
        <v>2610500</v>
      </c>
    </row>
    <row r="95" spans="1:7" s="128" customFormat="1" ht="38.25" x14ac:dyDescent="0.2">
      <c r="A95" s="84" t="s">
        <v>259</v>
      </c>
      <c r="B95" s="85" t="s">
        <v>69</v>
      </c>
      <c r="C95" s="85" t="s">
        <v>19</v>
      </c>
      <c r="D95" s="84" t="s">
        <v>235</v>
      </c>
      <c r="E95" s="84"/>
      <c r="F95" s="86">
        <f>F96+F99</f>
        <v>2496700</v>
      </c>
      <c r="G95" s="86">
        <f>G96+G99</f>
        <v>2610500</v>
      </c>
    </row>
    <row r="96" spans="1:7" s="22" customFormat="1" ht="45" x14ac:dyDescent="0.2">
      <c r="A96" s="58" t="s">
        <v>194</v>
      </c>
      <c r="B96" s="81" t="s">
        <v>69</v>
      </c>
      <c r="C96" s="81" t="s">
        <v>19</v>
      </c>
      <c r="D96" s="58" t="s">
        <v>300</v>
      </c>
      <c r="E96" s="58"/>
      <c r="F96" s="66">
        <f>F97</f>
        <v>2496700</v>
      </c>
      <c r="G96" s="66">
        <f>G97</f>
        <v>2610500</v>
      </c>
    </row>
    <row r="97" spans="1:7" s="22" customFormat="1" ht="33.75" x14ac:dyDescent="0.2">
      <c r="A97" s="14" t="s">
        <v>14</v>
      </c>
      <c r="B97" s="36" t="s">
        <v>69</v>
      </c>
      <c r="C97" s="37" t="s">
        <v>19</v>
      </c>
      <c r="D97" s="46" t="s">
        <v>300</v>
      </c>
      <c r="E97" s="46" t="s">
        <v>17</v>
      </c>
      <c r="F97" s="39">
        <f>F98</f>
        <v>2496700</v>
      </c>
      <c r="G97" s="39">
        <f>G98</f>
        <v>2610500</v>
      </c>
    </row>
    <row r="98" spans="1:7" s="22" customFormat="1" ht="33.75" x14ac:dyDescent="0.2">
      <c r="A98" s="14" t="s">
        <v>49</v>
      </c>
      <c r="B98" s="36" t="s">
        <v>69</v>
      </c>
      <c r="C98" s="37" t="s">
        <v>19</v>
      </c>
      <c r="D98" s="46" t="s">
        <v>300</v>
      </c>
      <c r="E98" s="46" t="s">
        <v>50</v>
      </c>
      <c r="F98" s="39">
        <f>КЦСР!E40</f>
        <v>2496700</v>
      </c>
      <c r="G98" s="39">
        <f>КЦСР!F40</f>
        <v>2610500</v>
      </c>
    </row>
    <row r="99" spans="1:7" s="72" customFormat="1" ht="33.75" x14ac:dyDescent="0.2">
      <c r="A99" s="61" t="s">
        <v>195</v>
      </c>
      <c r="B99" s="77" t="s">
        <v>69</v>
      </c>
      <c r="C99" s="77" t="s">
        <v>19</v>
      </c>
      <c r="D99" s="61" t="s">
        <v>301</v>
      </c>
      <c r="E99" s="61"/>
      <c r="F99" s="66">
        <f>F100</f>
        <v>0</v>
      </c>
      <c r="G99" s="247"/>
    </row>
    <row r="100" spans="1:7" s="22" customFormat="1" ht="33.75" x14ac:dyDescent="0.2">
      <c r="A100" s="14" t="s">
        <v>14</v>
      </c>
      <c r="B100" s="36" t="s">
        <v>69</v>
      </c>
      <c r="C100" s="37" t="s">
        <v>19</v>
      </c>
      <c r="D100" s="46" t="s">
        <v>301</v>
      </c>
      <c r="E100" s="46" t="s">
        <v>17</v>
      </c>
      <c r="F100" s="39">
        <f>F101</f>
        <v>0</v>
      </c>
      <c r="G100" s="245"/>
    </row>
    <row r="101" spans="1:7" s="22" customFormat="1" ht="33.75" x14ac:dyDescent="0.2">
      <c r="A101" s="14" t="s">
        <v>49</v>
      </c>
      <c r="B101" s="36" t="s">
        <v>69</v>
      </c>
      <c r="C101" s="37" t="s">
        <v>19</v>
      </c>
      <c r="D101" s="46" t="s">
        <v>301</v>
      </c>
      <c r="E101" s="46" t="s">
        <v>50</v>
      </c>
      <c r="F101" s="39"/>
      <c r="G101" s="245"/>
    </row>
    <row r="102" spans="1:7" s="28" customFormat="1" ht="25.5" x14ac:dyDescent="0.2">
      <c r="A102" s="84" t="s">
        <v>82</v>
      </c>
      <c r="B102" s="123" t="s">
        <v>69</v>
      </c>
      <c r="C102" s="124" t="s">
        <v>45</v>
      </c>
      <c r="D102" s="192"/>
      <c r="E102" s="129"/>
      <c r="F102" s="126">
        <f>F103+F112</f>
        <v>223000</v>
      </c>
      <c r="G102" s="126">
        <f>G103+G112</f>
        <v>223000</v>
      </c>
    </row>
    <row r="103" spans="1:7" s="103" customFormat="1" ht="89.25" x14ac:dyDescent="0.2">
      <c r="A103" s="98" t="s">
        <v>200</v>
      </c>
      <c r="B103" s="112" t="s">
        <v>69</v>
      </c>
      <c r="C103" s="112" t="s">
        <v>45</v>
      </c>
      <c r="D103" s="112" t="s">
        <v>196</v>
      </c>
      <c r="E103" s="112"/>
      <c r="F103" s="101">
        <f t="shared" ref="F103:G106" si="10">F104</f>
        <v>223000</v>
      </c>
      <c r="G103" s="101">
        <f t="shared" si="10"/>
        <v>223000</v>
      </c>
    </row>
    <row r="104" spans="1:7" s="128" customFormat="1" ht="38.25" x14ac:dyDescent="0.2">
      <c r="A104" s="84" t="s">
        <v>311</v>
      </c>
      <c r="B104" s="85" t="s">
        <v>69</v>
      </c>
      <c r="C104" s="85" t="s">
        <v>45</v>
      </c>
      <c r="D104" s="84" t="s">
        <v>199</v>
      </c>
      <c r="E104" s="84"/>
      <c r="F104" s="86">
        <f t="shared" si="10"/>
        <v>223000</v>
      </c>
      <c r="G104" s="86">
        <f t="shared" si="10"/>
        <v>223000</v>
      </c>
    </row>
    <row r="105" spans="1:7" s="22" customFormat="1" ht="33.75" x14ac:dyDescent="0.2">
      <c r="A105" s="58" t="s">
        <v>198</v>
      </c>
      <c r="B105" s="81" t="s">
        <v>69</v>
      </c>
      <c r="C105" s="81" t="s">
        <v>45</v>
      </c>
      <c r="D105" s="58" t="s">
        <v>274</v>
      </c>
      <c r="E105" s="58"/>
      <c r="F105" s="66">
        <f t="shared" si="10"/>
        <v>223000</v>
      </c>
      <c r="G105" s="66">
        <f t="shared" si="10"/>
        <v>223000</v>
      </c>
    </row>
    <row r="106" spans="1:7" s="22" customFormat="1" ht="33.75" x14ac:dyDescent="0.2">
      <c r="A106" s="14" t="s">
        <v>14</v>
      </c>
      <c r="B106" s="36" t="s">
        <v>69</v>
      </c>
      <c r="C106" s="37" t="s">
        <v>45</v>
      </c>
      <c r="D106" s="46" t="s">
        <v>274</v>
      </c>
      <c r="E106" s="46" t="s">
        <v>17</v>
      </c>
      <c r="F106" s="39">
        <f t="shared" si="10"/>
        <v>223000</v>
      </c>
      <c r="G106" s="39">
        <f t="shared" si="10"/>
        <v>223000</v>
      </c>
    </row>
    <row r="107" spans="1:7" s="22" customFormat="1" ht="33.75" x14ac:dyDescent="0.2">
      <c r="A107" s="14" t="s">
        <v>49</v>
      </c>
      <c r="B107" s="36" t="s">
        <v>69</v>
      </c>
      <c r="C107" s="37" t="s">
        <v>45</v>
      </c>
      <c r="D107" s="46" t="s">
        <v>274</v>
      </c>
      <c r="E107" s="46" t="s">
        <v>50</v>
      </c>
      <c r="F107" s="39">
        <v>223000</v>
      </c>
      <c r="G107" s="39">
        <v>223000</v>
      </c>
    </row>
    <row r="108" spans="1:7" s="165" customFormat="1" ht="63.75" hidden="1" x14ac:dyDescent="0.2">
      <c r="A108" s="84" t="s">
        <v>236</v>
      </c>
      <c r="B108" s="123" t="s">
        <v>69</v>
      </c>
      <c r="C108" s="124" t="s">
        <v>45</v>
      </c>
      <c r="D108" s="125" t="s">
        <v>202</v>
      </c>
      <c r="E108" s="125"/>
      <c r="F108" s="126">
        <f t="shared" ref="F108:G110" si="11">F109</f>
        <v>0</v>
      </c>
      <c r="G108" s="126">
        <f t="shared" si="11"/>
        <v>0</v>
      </c>
    </row>
    <row r="109" spans="1:7" s="22" customFormat="1" ht="22.5" hidden="1" x14ac:dyDescent="0.2">
      <c r="A109" s="58" t="s">
        <v>201</v>
      </c>
      <c r="B109" s="36" t="s">
        <v>69</v>
      </c>
      <c r="C109" s="37" t="s">
        <v>45</v>
      </c>
      <c r="D109" s="46" t="s">
        <v>275</v>
      </c>
      <c r="E109" s="46"/>
      <c r="F109" s="39">
        <f t="shared" si="11"/>
        <v>0</v>
      </c>
      <c r="G109" s="39">
        <f t="shared" si="11"/>
        <v>0</v>
      </c>
    </row>
    <row r="110" spans="1:7" s="22" customFormat="1" ht="33.75" hidden="1" x14ac:dyDescent="0.2">
      <c r="A110" s="14" t="s">
        <v>14</v>
      </c>
      <c r="B110" s="36" t="s">
        <v>69</v>
      </c>
      <c r="C110" s="37" t="s">
        <v>45</v>
      </c>
      <c r="D110" s="46" t="s">
        <v>275</v>
      </c>
      <c r="E110" s="46" t="s">
        <v>17</v>
      </c>
      <c r="F110" s="39">
        <f t="shared" si="11"/>
        <v>0</v>
      </c>
      <c r="G110" s="39">
        <f t="shared" si="11"/>
        <v>0</v>
      </c>
    </row>
    <row r="111" spans="1:7" s="22" customFormat="1" ht="33.75" hidden="1" x14ac:dyDescent="0.2">
      <c r="A111" s="14" t="s">
        <v>49</v>
      </c>
      <c r="B111" s="36" t="s">
        <v>69</v>
      </c>
      <c r="C111" s="37" t="s">
        <v>45</v>
      </c>
      <c r="D111" s="46" t="s">
        <v>275</v>
      </c>
      <c r="E111" s="46" t="s">
        <v>50</v>
      </c>
      <c r="F111" s="39"/>
      <c r="G111" s="245"/>
    </row>
    <row r="112" spans="1:7" s="103" customFormat="1" ht="25.5" hidden="1" x14ac:dyDescent="0.2">
      <c r="A112" s="98" t="s">
        <v>29</v>
      </c>
      <c r="B112" s="112" t="s">
        <v>69</v>
      </c>
      <c r="C112" s="112" t="s">
        <v>45</v>
      </c>
      <c r="D112" s="112" t="s">
        <v>164</v>
      </c>
      <c r="E112" s="112"/>
      <c r="F112" s="101">
        <f>F113</f>
        <v>0</v>
      </c>
      <c r="G112" s="246"/>
    </row>
    <row r="113" spans="1:7" s="22" customFormat="1" ht="25.5" hidden="1" x14ac:dyDescent="0.2">
      <c r="A113" s="84" t="s">
        <v>149</v>
      </c>
      <c r="B113" s="105" t="s">
        <v>69</v>
      </c>
      <c r="C113" s="106" t="s">
        <v>45</v>
      </c>
      <c r="D113" s="107" t="s">
        <v>159</v>
      </c>
      <c r="E113" s="107"/>
      <c r="F113" s="108">
        <f>F114</f>
        <v>0</v>
      </c>
      <c r="G113" s="245"/>
    </row>
    <row r="114" spans="1:7" s="22" customFormat="1" ht="22.5" hidden="1" x14ac:dyDescent="0.2">
      <c r="A114" s="58" t="s">
        <v>237</v>
      </c>
      <c r="B114" s="74" t="s">
        <v>69</v>
      </c>
      <c r="C114" s="75" t="s">
        <v>45</v>
      </c>
      <c r="D114" s="76" t="s">
        <v>160</v>
      </c>
      <c r="E114" s="76"/>
      <c r="F114" s="60">
        <f>F115+F118+F121+F124</f>
        <v>0</v>
      </c>
      <c r="G114" s="245"/>
    </row>
    <row r="115" spans="1:7" s="22" customFormat="1" ht="45" hidden="1" x14ac:dyDescent="0.2">
      <c r="A115" s="23" t="s">
        <v>242</v>
      </c>
      <c r="B115" s="36" t="s">
        <v>69</v>
      </c>
      <c r="C115" s="37" t="s">
        <v>45</v>
      </c>
      <c r="D115" s="68" t="s">
        <v>161</v>
      </c>
      <c r="E115" s="46"/>
      <c r="F115" s="39">
        <f>F116</f>
        <v>0</v>
      </c>
      <c r="G115" s="245"/>
    </row>
    <row r="116" spans="1:7" s="22" customFormat="1" ht="33.75" hidden="1" x14ac:dyDescent="0.2">
      <c r="A116" s="14" t="s">
        <v>14</v>
      </c>
      <c r="B116" s="36" t="s">
        <v>69</v>
      </c>
      <c r="C116" s="37" t="s">
        <v>45</v>
      </c>
      <c r="D116" s="68" t="s">
        <v>161</v>
      </c>
      <c r="E116" s="46" t="s">
        <v>17</v>
      </c>
      <c r="F116" s="39">
        <f>F117</f>
        <v>0</v>
      </c>
      <c r="G116" s="245"/>
    </row>
    <row r="117" spans="1:7" s="22" customFormat="1" ht="33.75" hidden="1" x14ac:dyDescent="0.2">
      <c r="A117" s="14" t="s">
        <v>49</v>
      </c>
      <c r="B117" s="36" t="s">
        <v>69</v>
      </c>
      <c r="C117" s="37" t="s">
        <v>45</v>
      </c>
      <c r="D117" s="68" t="s">
        <v>161</v>
      </c>
      <c r="E117" s="46" t="s">
        <v>50</v>
      </c>
      <c r="F117" s="39">
        <f>КЦСР!E276</f>
        <v>0</v>
      </c>
      <c r="G117" s="245"/>
    </row>
    <row r="118" spans="1:7" s="22" customFormat="1" ht="45" hidden="1" x14ac:dyDescent="0.2">
      <c r="A118" s="23" t="s">
        <v>243</v>
      </c>
      <c r="B118" s="36" t="s">
        <v>69</v>
      </c>
      <c r="C118" s="37" t="s">
        <v>45</v>
      </c>
      <c r="D118" s="68" t="s">
        <v>161</v>
      </c>
      <c r="E118" s="46"/>
      <c r="F118" s="39">
        <f>F119</f>
        <v>0</v>
      </c>
      <c r="G118" s="245"/>
    </row>
    <row r="119" spans="1:7" s="22" customFormat="1" ht="33.75" hidden="1" x14ac:dyDescent="0.2">
      <c r="A119" s="14" t="s">
        <v>14</v>
      </c>
      <c r="B119" s="36" t="s">
        <v>69</v>
      </c>
      <c r="C119" s="37" t="s">
        <v>45</v>
      </c>
      <c r="D119" s="68" t="s">
        <v>161</v>
      </c>
      <c r="E119" s="46" t="s">
        <v>17</v>
      </c>
      <c r="F119" s="39">
        <f>F120</f>
        <v>0</v>
      </c>
      <c r="G119" s="245"/>
    </row>
    <row r="120" spans="1:7" s="22" customFormat="1" ht="33.75" hidden="1" x14ac:dyDescent="0.2">
      <c r="A120" s="14" t="s">
        <v>49</v>
      </c>
      <c r="B120" s="36" t="s">
        <v>69</v>
      </c>
      <c r="C120" s="37" t="s">
        <v>45</v>
      </c>
      <c r="D120" s="68" t="s">
        <v>161</v>
      </c>
      <c r="E120" s="46" t="s">
        <v>50</v>
      </c>
      <c r="F120" s="39">
        <f>КЦСР!E280</f>
        <v>0</v>
      </c>
      <c r="G120" s="245"/>
    </row>
    <row r="121" spans="1:7" s="22" customFormat="1" ht="45" hidden="1" x14ac:dyDescent="0.2">
      <c r="A121" s="23" t="s">
        <v>240</v>
      </c>
      <c r="B121" s="36" t="s">
        <v>69</v>
      </c>
      <c r="C121" s="37" t="s">
        <v>45</v>
      </c>
      <c r="D121" s="68" t="s">
        <v>161</v>
      </c>
      <c r="E121" s="46"/>
      <c r="F121" s="39"/>
      <c r="G121" s="245"/>
    </row>
    <row r="122" spans="1:7" s="22" customFormat="1" ht="33.75" hidden="1" x14ac:dyDescent="0.2">
      <c r="A122" s="14" t="s">
        <v>14</v>
      </c>
      <c r="B122" s="36" t="s">
        <v>69</v>
      </c>
      <c r="C122" s="37" t="s">
        <v>45</v>
      </c>
      <c r="D122" s="68" t="s">
        <v>161</v>
      </c>
      <c r="E122" s="46" t="s">
        <v>17</v>
      </c>
      <c r="F122" s="39"/>
      <c r="G122" s="245"/>
    </row>
    <row r="123" spans="1:7" s="22" customFormat="1" ht="33.75" hidden="1" x14ac:dyDescent="0.2">
      <c r="A123" s="14" t="s">
        <v>49</v>
      </c>
      <c r="B123" s="36" t="s">
        <v>69</v>
      </c>
      <c r="C123" s="37" t="s">
        <v>45</v>
      </c>
      <c r="D123" s="68" t="s">
        <v>161</v>
      </c>
      <c r="E123" s="46" t="s">
        <v>50</v>
      </c>
      <c r="F123" s="39"/>
      <c r="G123" s="245"/>
    </row>
    <row r="124" spans="1:7" s="22" customFormat="1" ht="45" hidden="1" x14ac:dyDescent="0.2">
      <c r="A124" s="23" t="s">
        <v>241</v>
      </c>
      <c r="B124" s="36" t="s">
        <v>69</v>
      </c>
      <c r="C124" s="37" t="s">
        <v>45</v>
      </c>
      <c r="D124" s="68" t="s">
        <v>161</v>
      </c>
      <c r="E124" s="46"/>
      <c r="F124" s="39">
        <f>F125</f>
        <v>0</v>
      </c>
      <c r="G124" s="245"/>
    </row>
    <row r="125" spans="1:7" s="22" customFormat="1" ht="33.75" hidden="1" x14ac:dyDescent="0.2">
      <c r="A125" s="14" t="s">
        <v>14</v>
      </c>
      <c r="B125" s="36" t="s">
        <v>69</v>
      </c>
      <c r="C125" s="37" t="s">
        <v>45</v>
      </c>
      <c r="D125" s="68" t="s">
        <v>161</v>
      </c>
      <c r="E125" s="46" t="s">
        <v>17</v>
      </c>
      <c r="F125" s="39">
        <f>F126</f>
        <v>0</v>
      </c>
      <c r="G125" s="245"/>
    </row>
    <row r="126" spans="1:7" s="22" customFormat="1" ht="33.75" hidden="1" x14ac:dyDescent="0.2">
      <c r="A126" s="14" t="s">
        <v>49</v>
      </c>
      <c r="B126" s="36" t="s">
        <v>69</v>
      </c>
      <c r="C126" s="37" t="s">
        <v>45</v>
      </c>
      <c r="D126" s="68" t="s">
        <v>161</v>
      </c>
      <c r="E126" s="46" t="s">
        <v>50</v>
      </c>
      <c r="F126" s="39">
        <f>КЦСР!E288</f>
        <v>0</v>
      </c>
      <c r="G126" s="245"/>
    </row>
    <row r="127" spans="1:7" s="119" customFormat="1" ht="25.5" x14ac:dyDescent="0.2">
      <c r="A127" s="120" t="s">
        <v>83</v>
      </c>
      <c r="B127" s="115" t="s">
        <v>69</v>
      </c>
      <c r="C127" s="116" t="s">
        <v>84</v>
      </c>
      <c r="D127" s="193"/>
      <c r="E127" s="121"/>
      <c r="F127" s="118">
        <f>F128+F139+F157</f>
        <v>13169623.93</v>
      </c>
      <c r="G127" s="118">
        <f>G128+G139+G157</f>
        <v>14250036</v>
      </c>
    </row>
    <row r="128" spans="1:7" s="28" customFormat="1" x14ac:dyDescent="0.2">
      <c r="A128" s="84" t="s">
        <v>85</v>
      </c>
      <c r="B128" s="123" t="s">
        <v>69</v>
      </c>
      <c r="C128" s="124" t="s">
        <v>16</v>
      </c>
      <c r="D128" s="192"/>
      <c r="E128" s="129"/>
      <c r="F128" s="126">
        <f>F129+F134</f>
        <v>575000</v>
      </c>
      <c r="G128" s="126">
        <f>G129+G134</f>
        <v>586000</v>
      </c>
    </row>
    <row r="129" spans="1:7" s="103" customFormat="1" ht="63.75" x14ac:dyDescent="0.2">
      <c r="A129" s="93" t="s">
        <v>182</v>
      </c>
      <c r="B129" s="196" t="s">
        <v>69</v>
      </c>
      <c r="C129" s="196" t="s">
        <v>16</v>
      </c>
      <c r="D129" s="196" t="s">
        <v>181</v>
      </c>
      <c r="E129" s="196"/>
      <c r="F129" s="101">
        <f t="shared" ref="F129:G132" si="12">F130</f>
        <v>575000</v>
      </c>
      <c r="G129" s="101">
        <f t="shared" si="12"/>
        <v>586000</v>
      </c>
    </row>
    <row r="130" spans="1:7" s="128" customFormat="1" ht="38.25" x14ac:dyDescent="0.2">
      <c r="A130" s="174" t="s">
        <v>183</v>
      </c>
      <c r="B130" s="255">
        <v>941</v>
      </c>
      <c r="C130" s="255" t="s">
        <v>16</v>
      </c>
      <c r="D130" s="256" t="s">
        <v>184</v>
      </c>
      <c r="E130" s="256"/>
      <c r="F130" s="257">
        <f t="shared" si="12"/>
        <v>575000</v>
      </c>
      <c r="G130" s="257">
        <f t="shared" si="12"/>
        <v>586000</v>
      </c>
    </row>
    <row r="131" spans="1:7" s="22" customFormat="1" ht="33.75" x14ac:dyDescent="0.2">
      <c r="A131" s="58" t="s">
        <v>153</v>
      </c>
      <c r="B131" s="81" t="s">
        <v>69</v>
      </c>
      <c r="C131" s="81" t="s">
        <v>16</v>
      </c>
      <c r="D131" s="58" t="s">
        <v>258</v>
      </c>
      <c r="E131" s="58"/>
      <c r="F131" s="66">
        <f t="shared" si="12"/>
        <v>575000</v>
      </c>
      <c r="G131" s="66">
        <f t="shared" si="12"/>
        <v>586000</v>
      </c>
    </row>
    <row r="132" spans="1:7" s="22" customFormat="1" ht="33.75" x14ac:dyDescent="0.2">
      <c r="A132" s="14" t="s">
        <v>14</v>
      </c>
      <c r="B132" s="41" t="s">
        <v>69</v>
      </c>
      <c r="C132" s="41" t="s">
        <v>16</v>
      </c>
      <c r="D132" s="14" t="s">
        <v>258</v>
      </c>
      <c r="E132" s="14" t="s">
        <v>17</v>
      </c>
      <c r="F132" s="18">
        <f t="shared" si="12"/>
        <v>575000</v>
      </c>
      <c r="G132" s="18">
        <f t="shared" si="12"/>
        <v>586000</v>
      </c>
    </row>
    <row r="133" spans="1:7" s="22" customFormat="1" ht="33.75" x14ac:dyDescent="0.2">
      <c r="A133" s="14" t="s">
        <v>49</v>
      </c>
      <c r="B133" s="41" t="s">
        <v>69</v>
      </c>
      <c r="C133" s="38" t="s">
        <v>16</v>
      </c>
      <c r="D133" s="46" t="s">
        <v>258</v>
      </c>
      <c r="E133" s="46" t="s">
        <v>50</v>
      </c>
      <c r="F133" s="42">
        <f>КЦСР!E14</f>
        <v>575000</v>
      </c>
      <c r="G133" s="42">
        <f>КЦСР!F14</f>
        <v>586000</v>
      </c>
    </row>
    <row r="134" spans="1:7" ht="51" hidden="1" x14ac:dyDescent="0.2">
      <c r="A134" s="251" t="s">
        <v>294</v>
      </c>
      <c r="B134" s="142" t="s">
        <v>121</v>
      </c>
      <c r="C134" s="143" t="s">
        <v>16</v>
      </c>
      <c r="D134" s="143" t="s">
        <v>297</v>
      </c>
      <c r="E134" s="144"/>
      <c r="F134" s="145">
        <f t="shared" ref="F134:G137" si="13">F135</f>
        <v>0</v>
      </c>
      <c r="G134" s="145">
        <f t="shared" si="13"/>
        <v>0</v>
      </c>
    </row>
    <row r="135" spans="1:7" ht="38.25" hidden="1" x14ac:dyDescent="0.2">
      <c r="A135" s="127" t="s">
        <v>295</v>
      </c>
      <c r="B135" s="146" t="s">
        <v>69</v>
      </c>
      <c r="C135" s="147" t="s">
        <v>16</v>
      </c>
      <c r="D135" s="147" t="s">
        <v>298</v>
      </c>
      <c r="E135" s="148"/>
      <c r="F135" s="149">
        <f t="shared" si="13"/>
        <v>0</v>
      </c>
      <c r="G135" s="149">
        <f t="shared" si="13"/>
        <v>0</v>
      </c>
    </row>
    <row r="136" spans="1:7" ht="22.5" hidden="1" x14ac:dyDescent="0.2">
      <c r="A136" s="58" t="s">
        <v>296</v>
      </c>
      <c r="B136" s="40" t="s">
        <v>69</v>
      </c>
      <c r="C136" s="11" t="s">
        <v>16</v>
      </c>
      <c r="D136" s="11" t="s">
        <v>299</v>
      </c>
      <c r="E136" s="13"/>
      <c r="F136" s="16">
        <f t="shared" si="13"/>
        <v>0</v>
      </c>
      <c r="G136" s="16">
        <f t="shared" si="13"/>
        <v>0</v>
      </c>
    </row>
    <row r="137" spans="1:7" ht="33.75" hidden="1" x14ac:dyDescent="0.2">
      <c r="A137" s="14" t="s">
        <v>14</v>
      </c>
      <c r="B137" s="40" t="s">
        <v>69</v>
      </c>
      <c r="C137" s="11" t="s">
        <v>16</v>
      </c>
      <c r="D137" s="11" t="s">
        <v>299</v>
      </c>
      <c r="E137" s="13" t="s">
        <v>17</v>
      </c>
      <c r="F137" s="16">
        <f t="shared" si="13"/>
        <v>0</v>
      </c>
      <c r="G137" s="16">
        <f t="shared" si="13"/>
        <v>0</v>
      </c>
    </row>
    <row r="138" spans="1:7" ht="33.75" hidden="1" x14ac:dyDescent="0.2">
      <c r="A138" s="14" t="s">
        <v>49</v>
      </c>
      <c r="B138" s="40" t="s">
        <v>69</v>
      </c>
      <c r="C138" s="11" t="s">
        <v>16</v>
      </c>
      <c r="D138" s="11" t="s">
        <v>299</v>
      </c>
      <c r="E138" s="13" t="s">
        <v>50</v>
      </c>
      <c r="F138" s="16">
        <f>КЦСР!E83</f>
        <v>0</v>
      </c>
      <c r="G138" s="16">
        <f>КЦСР!F83</f>
        <v>0</v>
      </c>
    </row>
    <row r="139" spans="1:7" s="28" customFormat="1" x14ac:dyDescent="0.2">
      <c r="A139" s="84" t="s">
        <v>86</v>
      </c>
      <c r="B139" s="85" t="s">
        <v>69</v>
      </c>
      <c r="C139" s="129" t="s">
        <v>15</v>
      </c>
      <c r="D139" s="192"/>
      <c r="E139" s="131"/>
      <c r="F139" s="132">
        <f>F140</f>
        <v>7350000</v>
      </c>
      <c r="G139" s="132">
        <f>G140</f>
        <v>7360000</v>
      </c>
    </row>
    <row r="140" spans="1:7" s="103" customFormat="1" ht="63.75" x14ac:dyDescent="0.2">
      <c r="A140" s="93" t="s">
        <v>182</v>
      </c>
      <c r="B140" s="196" t="s">
        <v>69</v>
      </c>
      <c r="C140" s="196" t="s">
        <v>15</v>
      </c>
      <c r="D140" s="196" t="s">
        <v>181</v>
      </c>
      <c r="E140" s="93"/>
      <c r="F140" s="101">
        <f>F141</f>
        <v>7350000</v>
      </c>
      <c r="G140" s="101">
        <f>G141</f>
        <v>7360000</v>
      </c>
    </row>
    <row r="141" spans="1:7" s="128" customFormat="1" ht="38.25" x14ac:dyDescent="0.2">
      <c r="A141" s="84" t="s">
        <v>157</v>
      </c>
      <c r="B141" s="85" t="s">
        <v>69</v>
      </c>
      <c r="C141" s="85" t="s">
        <v>15</v>
      </c>
      <c r="D141" s="84" t="s">
        <v>185</v>
      </c>
      <c r="E141" s="84"/>
      <c r="F141" s="86">
        <f>F142+F145+F148+F151+F154</f>
        <v>7350000</v>
      </c>
      <c r="G141" s="86">
        <f>G142+G145+G148+G151+G154</f>
        <v>7360000</v>
      </c>
    </row>
    <row r="142" spans="1:7" s="22" customFormat="1" ht="22.5" x14ac:dyDescent="0.2">
      <c r="A142" s="58" t="s">
        <v>218</v>
      </c>
      <c r="B142" s="81" t="s">
        <v>69</v>
      </c>
      <c r="C142" s="81" t="s">
        <v>15</v>
      </c>
      <c r="D142" s="58" t="s">
        <v>260</v>
      </c>
      <c r="E142" s="81"/>
      <c r="F142" s="66">
        <f>F143</f>
        <v>6700000</v>
      </c>
      <c r="G142" s="66">
        <f>G143</f>
        <v>6710000</v>
      </c>
    </row>
    <row r="143" spans="1:7" s="22" customFormat="1" ht="33.75" x14ac:dyDescent="0.2">
      <c r="A143" s="14" t="s">
        <v>14</v>
      </c>
      <c r="B143" s="41" t="s">
        <v>69</v>
      </c>
      <c r="C143" s="38" t="s">
        <v>15</v>
      </c>
      <c r="D143" s="19" t="s">
        <v>260</v>
      </c>
      <c r="E143" s="19" t="s">
        <v>17</v>
      </c>
      <c r="F143" s="42">
        <f>F144</f>
        <v>6700000</v>
      </c>
      <c r="G143" s="42">
        <f>G144</f>
        <v>6710000</v>
      </c>
    </row>
    <row r="144" spans="1:7" s="22" customFormat="1" ht="33.75" x14ac:dyDescent="0.2">
      <c r="A144" s="14" t="s">
        <v>49</v>
      </c>
      <c r="B144" s="41" t="s">
        <v>69</v>
      </c>
      <c r="C144" s="38" t="s">
        <v>15</v>
      </c>
      <c r="D144" s="19" t="s">
        <v>260</v>
      </c>
      <c r="E144" s="19" t="s">
        <v>50</v>
      </c>
      <c r="F144" s="42">
        <f>КЦСР!E18</f>
        <v>6700000</v>
      </c>
      <c r="G144" s="42">
        <f>КЦСР!F18</f>
        <v>6710000</v>
      </c>
    </row>
    <row r="145" spans="1:7" s="22" customFormat="1" ht="22.5" x14ac:dyDescent="0.2">
      <c r="A145" s="58" t="s">
        <v>219</v>
      </c>
      <c r="B145" s="81" t="s">
        <v>69</v>
      </c>
      <c r="C145" s="81" t="s">
        <v>15</v>
      </c>
      <c r="D145" s="58" t="s">
        <v>261</v>
      </c>
      <c r="E145" s="81"/>
      <c r="F145" s="66">
        <f>F146</f>
        <v>250000</v>
      </c>
      <c r="G145" s="66">
        <f>G146</f>
        <v>250000</v>
      </c>
    </row>
    <row r="146" spans="1:7" s="22" customFormat="1" ht="33.75" x14ac:dyDescent="0.2">
      <c r="A146" s="14" t="s">
        <v>14</v>
      </c>
      <c r="B146" s="41" t="s">
        <v>69</v>
      </c>
      <c r="C146" s="38" t="s">
        <v>15</v>
      </c>
      <c r="D146" s="19" t="s">
        <v>261</v>
      </c>
      <c r="E146" s="46" t="s">
        <v>17</v>
      </c>
      <c r="F146" s="42">
        <f>F147</f>
        <v>250000</v>
      </c>
      <c r="G146" s="42">
        <f>G147</f>
        <v>250000</v>
      </c>
    </row>
    <row r="147" spans="1:7" s="22" customFormat="1" ht="33.75" x14ac:dyDescent="0.2">
      <c r="A147" s="14" t="s">
        <v>49</v>
      </c>
      <c r="B147" s="41" t="s">
        <v>69</v>
      </c>
      <c r="C147" s="38" t="s">
        <v>15</v>
      </c>
      <c r="D147" s="19" t="s">
        <v>261</v>
      </c>
      <c r="E147" s="46" t="s">
        <v>50</v>
      </c>
      <c r="F147" s="42">
        <f>КЦСР!E23</f>
        <v>250000</v>
      </c>
      <c r="G147" s="42">
        <f>КЦСР!F23</f>
        <v>250000</v>
      </c>
    </row>
    <row r="148" spans="1:7" s="22" customFormat="1" ht="22.5" x14ac:dyDescent="0.2">
      <c r="A148" s="58" t="s">
        <v>220</v>
      </c>
      <c r="B148" s="81" t="s">
        <v>69</v>
      </c>
      <c r="C148" s="81" t="s">
        <v>15</v>
      </c>
      <c r="D148" s="58" t="s">
        <v>262</v>
      </c>
      <c r="E148" s="81"/>
      <c r="F148" s="66">
        <f>F149</f>
        <v>100000</v>
      </c>
      <c r="G148" s="66">
        <f>G149</f>
        <v>100000</v>
      </c>
    </row>
    <row r="149" spans="1:7" s="22" customFormat="1" ht="33.75" x14ac:dyDescent="0.2">
      <c r="A149" s="14" t="s">
        <v>14</v>
      </c>
      <c r="B149" s="41" t="s">
        <v>69</v>
      </c>
      <c r="C149" s="38" t="s">
        <v>15</v>
      </c>
      <c r="D149" s="19" t="s">
        <v>262</v>
      </c>
      <c r="E149" s="38" t="s">
        <v>17</v>
      </c>
      <c r="F149" s="42">
        <f>F150</f>
        <v>100000</v>
      </c>
      <c r="G149" s="42">
        <f>G150</f>
        <v>100000</v>
      </c>
    </row>
    <row r="150" spans="1:7" s="22" customFormat="1" ht="33.75" x14ac:dyDescent="0.2">
      <c r="A150" s="14" t="s">
        <v>49</v>
      </c>
      <c r="B150" s="41" t="s">
        <v>69</v>
      </c>
      <c r="C150" s="38" t="s">
        <v>15</v>
      </c>
      <c r="D150" s="19" t="s">
        <v>262</v>
      </c>
      <c r="E150" s="38" t="s">
        <v>50</v>
      </c>
      <c r="F150" s="42">
        <f>КЦСР!E27</f>
        <v>100000</v>
      </c>
      <c r="G150" s="42">
        <f>КЦСР!F27</f>
        <v>100000</v>
      </c>
    </row>
    <row r="151" spans="1:7" s="22" customFormat="1" ht="22.5" x14ac:dyDescent="0.2">
      <c r="A151" s="58" t="s">
        <v>221</v>
      </c>
      <c r="B151" s="81" t="s">
        <v>69</v>
      </c>
      <c r="C151" s="81" t="s">
        <v>15</v>
      </c>
      <c r="D151" s="58" t="s">
        <v>263</v>
      </c>
      <c r="E151" s="81"/>
      <c r="F151" s="66">
        <f>F152</f>
        <v>300000</v>
      </c>
      <c r="G151" s="66">
        <f>G152</f>
        <v>300000</v>
      </c>
    </row>
    <row r="152" spans="1:7" s="22" customFormat="1" ht="33.75" x14ac:dyDescent="0.2">
      <c r="A152" s="14" t="s">
        <v>14</v>
      </c>
      <c r="B152" s="41" t="s">
        <v>69</v>
      </c>
      <c r="C152" s="38" t="s">
        <v>15</v>
      </c>
      <c r="D152" s="19" t="s">
        <v>263</v>
      </c>
      <c r="E152" s="38" t="s">
        <v>17</v>
      </c>
      <c r="F152" s="42">
        <f>F153</f>
        <v>300000</v>
      </c>
      <c r="G152" s="42">
        <f>G153</f>
        <v>300000</v>
      </c>
    </row>
    <row r="153" spans="1:7" s="22" customFormat="1" ht="33.75" x14ac:dyDescent="0.2">
      <c r="A153" s="14" t="s">
        <v>49</v>
      </c>
      <c r="B153" s="41" t="s">
        <v>69</v>
      </c>
      <c r="C153" s="38" t="s">
        <v>15</v>
      </c>
      <c r="D153" s="19" t="s">
        <v>263</v>
      </c>
      <c r="E153" s="38" t="s">
        <v>50</v>
      </c>
      <c r="F153" s="42">
        <f>КЦСР!E31</f>
        <v>300000</v>
      </c>
      <c r="G153" s="42">
        <f>КЦСР!F31</f>
        <v>300000</v>
      </c>
    </row>
    <row r="154" spans="1:7" s="22" customFormat="1" ht="22.5" hidden="1" x14ac:dyDescent="0.2">
      <c r="A154" s="58" t="s">
        <v>222</v>
      </c>
      <c r="B154" s="81" t="s">
        <v>69</v>
      </c>
      <c r="C154" s="81" t="s">
        <v>15</v>
      </c>
      <c r="D154" s="58" t="s">
        <v>293</v>
      </c>
      <c r="E154" s="81"/>
      <c r="F154" s="66">
        <f>F155</f>
        <v>0</v>
      </c>
      <c r="G154" s="245"/>
    </row>
    <row r="155" spans="1:7" s="22" customFormat="1" ht="33.75" hidden="1" x14ac:dyDescent="0.2">
      <c r="A155" s="14" t="s">
        <v>14</v>
      </c>
      <c r="B155" s="41" t="s">
        <v>69</v>
      </c>
      <c r="C155" s="38" t="s">
        <v>15</v>
      </c>
      <c r="D155" s="19" t="s">
        <v>293</v>
      </c>
      <c r="E155" s="38" t="s">
        <v>17</v>
      </c>
      <c r="F155" s="42">
        <f>F156</f>
        <v>0</v>
      </c>
      <c r="G155" s="245"/>
    </row>
    <row r="156" spans="1:7" s="22" customFormat="1" ht="33.75" hidden="1" x14ac:dyDescent="0.2">
      <c r="A156" s="14" t="s">
        <v>49</v>
      </c>
      <c r="B156" s="41" t="s">
        <v>69</v>
      </c>
      <c r="C156" s="38" t="s">
        <v>15</v>
      </c>
      <c r="D156" s="19" t="s">
        <v>293</v>
      </c>
      <c r="E156" s="38" t="s">
        <v>50</v>
      </c>
      <c r="F156" s="42">
        <f>КЦСР!E35</f>
        <v>0</v>
      </c>
      <c r="G156" s="245"/>
    </row>
    <row r="157" spans="1:7" s="28" customFormat="1" x14ac:dyDescent="0.2">
      <c r="A157" s="84" t="s">
        <v>87</v>
      </c>
      <c r="B157" s="85" t="s">
        <v>69</v>
      </c>
      <c r="C157" s="129" t="s">
        <v>18</v>
      </c>
      <c r="D157" s="192"/>
      <c r="E157" s="131"/>
      <c r="F157" s="133">
        <f>F158+F184</f>
        <v>5244623.93</v>
      </c>
      <c r="G157" s="133">
        <f>G158+G184</f>
        <v>6304036</v>
      </c>
    </row>
    <row r="158" spans="1:7" s="103" customFormat="1" ht="63.75" x14ac:dyDescent="0.2">
      <c r="A158" s="93" t="s">
        <v>182</v>
      </c>
      <c r="B158" s="112" t="s">
        <v>69</v>
      </c>
      <c r="C158" s="112" t="s">
        <v>18</v>
      </c>
      <c r="D158" s="98" t="s">
        <v>181</v>
      </c>
      <c r="E158" s="112"/>
      <c r="F158" s="101">
        <f>F159</f>
        <v>5183623.93</v>
      </c>
      <c r="G158" s="101">
        <f>G159</f>
        <v>6243036</v>
      </c>
    </row>
    <row r="159" spans="1:7" s="128" customFormat="1" ht="38.25" x14ac:dyDescent="0.2">
      <c r="A159" s="84" t="s">
        <v>158</v>
      </c>
      <c r="B159" s="136">
        <v>941</v>
      </c>
      <c r="C159" s="136" t="s">
        <v>18</v>
      </c>
      <c r="D159" s="127" t="s">
        <v>186</v>
      </c>
      <c r="E159" s="136"/>
      <c r="F159" s="86">
        <f>F160+F163+F166+F169+F172+F175+F178+F181</f>
        <v>5183623.93</v>
      </c>
      <c r="G159" s="86">
        <f>G160+G163+G166+G169+G172+G175+G178+G181</f>
        <v>6243036</v>
      </c>
    </row>
    <row r="160" spans="1:7" s="22" customFormat="1" ht="22.5" x14ac:dyDescent="0.2">
      <c r="A160" s="61" t="s">
        <v>188</v>
      </c>
      <c r="B160" s="77">
        <v>941</v>
      </c>
      <c r="C160" s="77" t="s">
        <v>18</v>
      </c>
      <c r="D160" s="61" t="s">
        <v>266</v>
      </c>
      <c r="E160" s="77"/>
      <c r="F160" s="66">
        <f>F161</f>
        <v>1348000</v>
      </c>
      <c r="G160" s="66">
        <f>G161</f>
        <v>1362000</v>
      </c>
    </row>
    <row r="161" spans="1:7" s="22" customFormat="1" ht="33.75" x14ac:dyDescent="0.2">
      <c r="A161" s="14" t="s">
        <v>14</v>
      </c>
      <c r="B161" s="43">
        <v>941</v>
      </c>
      <c r="C161" s="38" t="s">
        <v>18</v>
      </c>
      <c r="D161" s="19" t="s">
        <v>266</v>
      </c>
      <c r="E161" s="19" t="s">
        <v>17</v>
      </c>
      <c r="F161" s="42">
        <f>F162</f>
        <v>1348000</v>
      </c>
      <c r="G161" s="42">
        <f>G162</f>
        <v>1362000</v>
      </c>
    </row>
    <row r="162" spans="1:7" s="22" customFormat="1" ht="33.75" x14ac:dyDescent="0.2">
      <c r="A162" s="14" t="s">
        <v>49</v>
      </c>
      <c r="B162" s="43">
        <v>941</v>
      </c>
      <c r="C162" s="38" t="s">
        <v>18</v>
      </c>
      <c r="D162" s="19" t="s">
        <v>266</v>
      </c>
      <c r="E162" s="19" t="s">
        <v>50</v>
      </c>
      <c r="F162" s="42">
        <f>КЦСР!E49</f>
        <v>1348000</v>
      </c>
      <c r="G162" s="42">
        <f>КЦСР!F49</f>
        <v>1362000</v>
      </c>
    </row>
    <row r="163" spans="1:7" s="45" customFormat="1" ht="22.5" x14ac:dyDescent="0.2">
      <c r="A163" s="61" t="s">
        <v>244</v>
      </c>
      <c r="B163" s="77">
        <v>941</v>
      </c>
      <c r="C163" s="91" t="s">
        <v>18</v>
      </c>
      <c r="D163" s="63" t="s">
        <v>267</v>
      </c>
      <c r="E163" s="197"/>
      <c r="F163" s="73">
        <f>F164</f>
        <v>965048.93</v>
      </c>
      <c r="G163" s="73">
        <f>G164</f>
        <v>2010461</v>
      </c>
    </row>
    <row r="164" spans="1:7" s="22" customFormat="1" ht="33.75" x14ac:dyDescent="0.2">
      <c r="A164" s="14" t="s">
        <v>14</v>
      </c>
      <c r="B164" s="43">
        <v>941</v>
      </c>
      <c r="C164" s="38" t="s">
        <v>18</v>
      </c>
      <c r="D164" s="19" t="s">
        <v>267</v>
      </c>
      <c r="E164" s="19" t="s">
        <v>17</v>
      </c>
      <c r="F164" s="42">
        <f>F165</f>
        <v>965048.93</v>
      </c>
      <c r="G164" s="42">
        <f>G165</f>
        <v>2010461</v>
      </c>
    </row>
    <row r="165" spans="1:7" s="22" customFormat="1" ht="33.75" x14ac:dyDescent="0.2">
      <c r="A165" s="14" t="s">
        <v>49</v>
      </c>
      <c r="B165" s="43">
        <v>941</v>
      </c>
      <c r="C165" s="38" t="s">
        <v>18</v>
      </c>
      <c r="D165" s="19" t="s">
        <v>267</v>
      </c>
      <c r="E165" s="19" t="s">
        <v>50</v>
      </c>
      <c r="F165" s="42">
        <f>КЦСР!E53</f>
        <v>965048.93</v>
      </c>
      <c r="G165" s="42">
        <f>КЦСР!F53</f>
        <v>2010461</v>
      </c>
    </row>
    <row r="166" spans="1:7" s="45" customFormat="1" ht="33.75" x14ac:dyDescent="0.2">
      <c r="A166" s="61" t="s">
        <v>225</v>
      </c>
      <c r="B166" s="77">
        <v>941</v>
      </c>
      <c r="C166" s="91" t="s">
        <v>18</v>
      </c>
      <c r="D166" s="63" t="s">
        <v>187</v>
      </c>
      <c r="E166" s="63" t="s">
        <v>107</v>
      </c>
      <c r="F166" s="73">
        <f>F167</f>
        <v>1498900</v>
      </c>
      <c r="G166" s="73">
        <f>G167</f>
        <v>1498900</v>
      </c>
    </row>
    <row r="167" spans="1:7" s="22" customFormat="1" ht="33.75" x14ac:dyDescent="0.2">
      <c r="A167" s="14" t="s">
        <v>14</v>
      </c>
      <c r="B167" s="41" t="s">
        <v>69</v>
      </c>
      <c r="C167" s="38" t="s">
        <v>18</v>
      </c>
      <c r="D167" s="19" t="s">
        <v>187</v>
      </c>
      <c r="E167" s="19" t="s">
        <v>17</v>
      </c>
      <c r="F167" s="42">
        <f>F168</f>
        <v>1498900</v>
      </c>
      <c r="G167" s="42">
        <f>G168</f>
        <v>1498900</v>
      </c>
    </row>
    <row r="168" spans="1:7" s="22" customFormat="1" ht="33.75" x14ac:dyDescent="0.2">
      <c r="A168" s="14" t="s">
        <v>49</v>
      </c>
      <c r="B168" s="41" t="s">
        <v>69</v>
      </c>
      <c r="C168" s="38" t="s">
        <v>18</v>
      </c>
      <c r="D168" s="19" t="s">
        <v>187</v>
      </c>
      <c r="E168" s="19" t="s">
        <v>50</v>
      </c>
      <c r="F168" s="42">
        <f>КЦСР!E57</f>
        <v>1498900</v>
      </c>
      <c r="G168" s="42">
        <f>КЦСР!F57</f>
        <v>1498900</v>
      </c>
    </row>
    <row r="169" spans="1:7" s="45" customFormat="1" ht="45" x14ac:dyDescent="0.2">
      <c r="A169" s="61" t="s">
        <v>224</v>
      </c>
      <c r="B169" s="81" t="s">
        <v>69</v>
      </c>
      <c r="C169" s="90" t="s">
        <v>18</v>
      </c>
      <c r="D169" s="59" t="s">
        <v>187</v>
      </c>
      <c r="E169" s="59" t="s">
        <v>107</v>
      </c>
      <c r="F169" s="60">
        <f>F170</f>
        <v>95675</v>
      </c>
      <c r="G169" s="60">
        <f>G170</f>
        <v>95675</v>
      </c>
    </row>
    <row r="170" spans="1:7" s="22" customFormat="1" ht="33.75" x14ac:dyDescent="0.2">
      <c r="A170" s="14" t="s">
        <v>14</v>
      </c>
      <c r="B170" s="41" t="s">
        <v>69</v>
      </c>
      <c r="C170" s="89" t="s">
        <v>18</v>
      </c>
      <c r="D170" s="56" t="s">
        <v>187</v>
      </c>
      <c r="E170" s="56" t="s">
        <v>17</v>
      </c>
      <c r="F170" s="39">
        <f>F171</f>
        <v>95675</v>
      </c>
      <c r="G170" s="39">
        <f>G171</f>
        <v>95675</v>
      </c>
    </row>
    <row r="171" spans="1:7" s="22" customFormat="1" ht="33.75" x14ac:dyDescent="0.2">
      <c r="A171" s="14" t="s">
        <v>49</v>
      </c>
      <c r="B171" s="41" t="s">
        <v>69</v>
      </c>
      <c r="C171" s="89" t="s">
        <v>18</v>
      </c>
      <c r="D171" s="56" t="s">
        <v>187</v>
      </c>
      <c r="E171" s="56" t="s">
        <v>50</v>
      </c>
      <c r="F171" s="39">
        <f>КЦСР!E61</f>
        <v>95675</v>
      </c>
      <c r="G171" s="39">
        <f>КЦСР!F61</f>
        <v>95675</v>
      </c>
    </row>
    <row r="172" spans="1:7" s="45" customFormat="1" ht="22.5" hidden="1" x14ac:dyDescent="0.2">
      <c r="A172" s="61" t="s">
        <v>191</v>
      </c>
      <c r="B172" s="81" t="s">
        <v>69</v>
      </c>
      <c r="C172" s="90" t="s">
        <v>18</v>
      </c>
      <c r="D172" s="59"/>
      <c r="E172" s="59"/>
      <c r="F172" s="60">
        <f>F173</f>
        <v>0</v>
      </c>
      <c r="G172" s="52"/>
    </row>
    <row r="173" spans="1:7" s="22" customFormat="1" ht="33.75" hidden="1" x14ac:dyDescent="0.2">
      <c r="A173" s="14" t="s">
        <v>14</v>
      </c>
      <c r="B173" s="41" t="s">
        <v>69</v>
      </c>
      <c r="C173" s="89" t="s">
        <v>18</v>
      </c>
      <c r="D173" s="56"/>
      <c r="E173" s="56" t="s">
        <v>17</v>
      </c>
      <c r="F173" s="39">
        <f>F174</f>
        <v>0</v>
      </c>
      <c r="G173" s="245"/>
    </row>
    <row r="174" spans="1:7" s="22" customFormat="1" ht="33.75" hidden="1" x14ac:dyDescent="0.2">
      <c r="A174" s="14" t="s">
        <v>49</v>
      </c>
      <c r="B174" s="41" t="s">
        <v>69</v>
      </c>
      <c r="C174" s="89" t="s">
        <v>18</v>
      </c>
      <c r="D174" s="56"/>
      <c r="E174" s="56" t="s">
        <v>50</v>
      </c>
      <c r="F174" s="39"/>
      <c r="G174" s="245"/>
    </row>
    <row r="175" spans="1:7" s="45" customFormat="1" ht="45" x14ac:dyDescent="0.2">
      <c r="A175" s="61" t="s">
        <v>189</v>
      </c>
      <c r="B175" s="81" t="s">
        <v>69</v>
      </c>
      <c r="C175" s="90" t="s">
        <v>18</v>
      </c>
      <c r="D175" s="59" t="s">
        <v>268</v>
      </c>
      <c r="E175" s="59"/>
      <c r="F175" s="60">
        <f>F176</f>
        <v>36000</v>
      </c>
      <c r="G175" s="60">
        <f>G176</f>
        <v>36000</v>
      </c>
    </row>
    <row r="176" spans="1:7" s="22" customFormat="1" ht="33.75" x14ac:dyDescent="0.2">
      <c r="A176" s="14" t="s">
        <v>14</v>
      </c>
      <c r="B176" s="41" t="s">
        <v>69</v>
      </c>
      <c r="C176" s="89" t="s">
        <v>18</v>
      </c>
      <c r="D176" s="56" t="s">
        <v>268</v>
      </c>
      <c r="E176" s="56" t="s">
        <v>17</v>
      </c>
      <c r="F176" s="39">
        <f>F177</f>
        <v>36000</v>
      </c>
      <c r="G176" s="39">
        <f>G177</f>
        <v>36000</v>
      </c>
    </row>
    <row r="177" spans="1:7" s="22" customFormat="1" ht="33.75" x14ac:dyDescent="0.2">
      <c r="A177" s="14" t="s">
        <v>49</v>
      </c>
      <c r="B177" s="41" t="s">
        <v>69</v>
      </c>
      <c r="C177" s="89" t="s">
        <v>18</v>
      </c>
      <c r="D177" s="56" t="s">
        <v>268</v>
      </c>
      <c r="E177" s="56" t="s">
        <v>50</v>
      </c>
      <c r="F177" s="39">
        <f>КЦСР!E69</f>
        <v>36000</v>
      </c>
      <c r="G177" s="39">
        <f>КЦСР!F69</f>
        <v>36000</v>
      </c>
    </row>
    <row r="178" spans="1:7" s="22" customFormat="1" ht="33.75" x14ac:dyDescent="0.2">
      <c r="A178" s="61" t="s">
        <v>190</v>
      </c>
      <c r="B178" s="77" t="s">
        <v>69</v>
      </c>
      <c r="C178" s="77" t="s">
        <v>18</v>
      </c>
      <c r="D178" s="61" t="s">
        <v>269</v>
      </c>
      <c r="E178" s="61">
        <v>0</v>
      </c>
      <c r="F178" s="66">
        <f>F179</f>
        <v>1240000</v>
      </c>
      <c r="G178" s="66">
        <f>G179</f>
        <v>1240000</v>
      </c>
    </row>
    <row r="179" spans="1:7" s="22" customFormat="1" ht="33.75" x14ac:dyDescent="0.2">
      <c r="A179" s="14" t="s">
        <v>14</v>
      </c>
      <c r="B179" s="41" t="s">
        <v>69</v>
      </c>
      <c r="C179" s="38" t="s">
        <v>18</v>
      </c>
      <c r="D179" s="19" t="s">
        <v>269</v>
      </c>
      <c r="E179" s="19" t="s">
        <v>17</v>
      </c>
      <c r="F179" s="42">
        <f>F180</f>
        <v>1240000</v>
      </c>
      <c r="G179" s="42">
        <f>G180</f>
        <v>1240000</v>
      </c>
    </row>
    <row r="180" spans="1:7" s="22" customFormat="1" ht="33.75" x14ac:dyDescent="0.2">
      <c r="A180" s="14" t="s">
        <v>49</v>
      </c>
      <c r="B180" s="41" t="s">
        <v>69</v>
      </c>
      <c r="C180" s="38" t="s">
        <v>18</v>
      </c>
      <c r="D180" s="19" t="s">
        <v>269</v>
      </c>
      <c r="E180" s="19" t="s">
        <v>50</v>
      </c>
      <c r="F180" s="42">
        <f>КЦСР!E73</f>
        <v>1240000</v>
      </c>
      <c r="G180" s="42">
        <f>КЦСР!F73</f>
        <v>1240000</v>
      </c>
    </row>
    <row r="181" spans="1:7" s="45" customFormat="1" ht="45" hidden="1" x14ac:dyDescent="0.2">
      <c r="A181" s="61" t="s">
        <v>193</v>
      </c>
      <c r="B181" s="81" t="s">
        <v>69</v>
      </c>
      <c r="C181" s="90" t="s">
        <v>18</v>
      </c>
      <c r="D181" s="59"/>
      <c r="E181" s="59"/>
      <c r="F181" s="60">
        <f>F182</f>
        <v>0</v>
      </c>
      <c r="G181" s="52"/>
    </row>
    <row r="182" spans="1:7" s="22" customFormat="1" ht="33.75" hidden="1" x14ac:dyDescent="0.2">
      <c r="A182" s="14" t="s">
        <v>14</v>
      </c>
      <c r="B182" s="41" t="s">
        <v>69</v>
      </c>
      <c r="C182" s="89" t="s">
        <v>18</v>
      </c>
      <c r="D182" s="56"/>
      <c r="E182" s="56" t="s">
        <v>17</v>
      </c>
      <c r="F182" s="39">
        <f>F183</f>
        <v>0</v>
      </c>
      <c r="G182" s="245"/>
    </row>
    <row r="183" spans="1:7" s="22" customFormat="1" ht="33.75" hidden="1" x14ac:dyDescent="0.2">
      <c r="A183" s="14" t="s">
        <v>49</v>
      </c>
      <c r="B183" s="41" t="s">
        <v>69</v>
      </c>
      <c r="C183" s="89" t="s">
        <v>18</v>
      </c>
      <c r="D183" s="56"/>
      <c r="E183" s="56" t="s">
        <v>50</v>
      </c>
      <c r="F183" s="39"/>
      <c r="G183" s="245"/>
    </row>
    <row r="184" spans="1:7" s="102" customFormat="1" ht="51" x14ac:dyDescent="0.2">
      <c r="A184" s="98" t="s">
        <v>210</v>
      </c>
      <c r="B184" s="112" t="s">
        <v>69</v>
      </c>
      <c r="C184" s="112" t="s">
        <v>18</v>
      </c>
      <c r="D184" s="112" t="s">
        <v>246</v>
      </c>
      <c r="E184" s="112"/>
      <c r="F184" s="101">
        <f>F185+F189+F192+F198</f>
        <v>61000</v>
      </c>
      <c r="G184" s="101">
        <f>G185+G189+G192+G198</f>
        <v>61000</v>
      </c>
    </row>
    <row r="185" spans="1:7" s="200" customFormat="1" ht="38.25" x14ac:dyDescent="0.2">
      <c r="A185" s="84" t="s">
        <v>208</v>
      </c>
      <c r="B185" s="198" t="s">
        <v>69</v>
      </c>
      <c r="C185" s="198" t="s">
        <v>18</v>
      </c>
      <c r="D185" s="199" t="s">
        <v>247</v>
      </c>
      <c r="E185" s="198"/>
      <c r="F185" s="181">
        <f>F195</f>
        <v>61000</v>
      </c>
      <c r="G185" s="181">
        <f>G195</f>
        <v>61000</v>
      </c>
    </row>
    <row r="186" spans="1:7" s="25" customFormat="1" ht="33.75" hidden="1" x14ac:dyDescent="0.2">
      <c r="A186" s="61" t="s">
        <v>211</v>
      </c>
      <c r="B186" s="43" t="s">
        <v>69</v>
      </c>
      <c r="C186" s="43" t="s">
        <v>18</v>
      </c>
      <c r="D186" s="19" t="s">
        <v>248</v>
      </c>
      <c r="E186" s="43"/>
      <c r="F186" s="18">
        <f>F187</f>
        <v>0</v>
      </c>
      <c r="G186" s="248"/>
    </row>
    <row r="187" spans="1:7" s="22" customFormat="1" ht="33.75" hidden="1" x14ac:dyDescent="0.2">
      <c r="A187" s="14" t="s">
        <v>14</v>
      </c>
      <c r="B187" s="41" t="s">
        <v>69</v>
      </c>
      <c r="C187" s="38" t="s">
        <v>18</v>
      </c>
      <c r="D187" s="19"/>
      <c r="E187" s="19" t="s">
        <v>17</v>
      </c>
      <c r="F187" s="17">
        <f>F188</f>
        <v>0</v>
      </c>
      <c r="G187" s="245"/>
    </row>
    <row r="188" spans="1:7" s="22" customFormat="1" ht="33.75" hidden="1" x14ac:dyDescent="0.2">
      <c r="A188" s="14" t="s">
        <v>49</v>
      </c>
      <c r="B188" s="41" t="s">
        <v>69</v>
      </c>
      <c r="C188" s="38" t="s">
        <v>18</v>
      </c>
      <c r="D188" s="19"/>
      <c r="E188" s="19" t="s">
        <v>50</v>
      </c>
      <c r="F188" s="17">
        <f>КЦСР!E257</f>
        <v>0</v>
      </c>
      <c r="G188" s="245"/>
    </row>
    <row r="189" spans="1:7" s="72" customFormat="1" ht="33.75" hidden="1" x14ac:dyDescent="0.2">
      <c r="A189" s="61" t="s">
        <v>212</v>
      </c>
      <c r="B189" s="77" t="s">
        <v>69</v>
      </c>
      <c r="C189" s="77" t="s">
        <v>18</v>
      </c>
      <c r="D189" s="61" t="s">
        <v>248</v>
      </c>
      <c r="E189" s="77"/>
      <c r="F189" s="66">
        <f>F190</f>
        <v>0</v>
      </c>
      <c r="G189" s="247"/>
    </row>
    <row r="190" spans="1:7" s="22" customFormat="1" ht="33.75" hidden="1" x14ac:dyDescent="0.2">
      <c r="A190" s="14" t="s">
        <v>14</v>
      </c>
      <c r="B190" s="41" t="s">
        <v>69</v>
      </c>
      <c r="C190" s="38" t="s">
        <v>18</v>
      </c>
      <c r="D190" s="19"/>
      <c r="E190" s="19" t="s">
        <v>17</v>
      </c>
      <c r="F190" s="17">
        <f>F191</f>
        <v>0</v>
      </c>
      <c r="G190" s="245"/>
    </row>
    <row r="191" spans="1:7" s="22" customFormat="1" ht="33.75" hidden="1" x14ac:dyDescent="0.2">
      <c r="A191" s="14" t="s">
        <v>49</v>
      </c>
      <c r="B191" s="41" t="s">
        <v>69</v>
      </c>
      <c r="C191" s="38" t="s">
        <v>18</v>
      </c>
      <c r="D191" s="19"/>
      <c r="E191" s="19" t="s">
        <v>50</v>
      </c>
      <c r="F191" s="17"/>
      <c r="G191" s="245"/>
    </row>
    <row r="192" spans="1:7" s="72" customFormat="1" ht="45" hidden="1" x14ac:dyDescent="0.2">
      <c r="A192" s="61" t="s">
        <v>213</v>
      </c>
      <c r="B192" s="77" t="s">
        <v>69</v>
      </c>
      <c r="C192" s="77" t="s">
        <v>18</v>
      </c>
      <c r="D192" s="61" t="s">
        <v>248</v>
      </c>
      <c r="E192" s="77"/>
      <c r="F192" s="66">
        <f>F193</f>
        <v>0</v>
      </c>
      <c r="G192" s="247"/>
    </row>
    <row r="193" spans="1:7" s="22" customFormat="1" ht="33.75" hidden="1" x14ac:dyDescent="0.2">
      <c r="A193" s="14" t="s">
        <v>14</v>
      </c>
      <c r="B193" s="41" t="s">
        <v>69</v>
      </c>
      <c r="C193" s="38" t="s">
        <v>18</v>
      </c>
      <c r="D193" s="46"/>
      <c r="E193" s="38" t="s">
        <v>17</v>
      </c>
      <c r="F193" s="17">
        <f>F194</f>
        <v>0</v>
      </c>
      <c r="G193" s="245"/>
    </row>
    <row r="194" spans="1:7" s="22" customFormat="1" ht="33.75" hidden="1" x14ac:dyDescent="0.2">
      <c r="A194" s="14" t="s">
        <v>49</v>
      </c>
      <c r="B194" s="41" t="s">
        <v>69</v>
      </c>
      <c r="C194" s="38" t="s">
        <v>18</v>
      </c>
      <c r="D194" s="19"/>
      <c r="E194" s="38" t="s">
        <v>50</v>
      </c>
      <c r="F194" s="17"/>
      <c r="G194" s="245"/>
    </row>
    <row r="195" spans="1:7" s="45" customFormat="1" ht="45" x14ac:dyDescent="0.2">
      <c r="A195" s="61" t="s">
        <v>287</v>
      </c>
      <c r="B195" s="81" t="s">
        <v>69</v>
      </c>
      <c r="C195" s="90" t="s">
        <v>18</v>
      </c>
      <c r="D195" s="59" t="s">
        <v>288</v>
      </c>
      <c r="E195" s="90"/>
      <c r="F195" s="65">
        <f>F196</f>
        <v>61000</v>
      </c>
      <c r="G195" s="65">
        <f>G196</f>
        <v>61000</v>
      </c>
    </row>
    <row r="196" spans="1:7" s="22" customFormat="1" ht="33.75" x14ac:dyDescent="0.2">
      <c r="A196" s="14" t="s">
        <v>14</v>
      </c>
      <c r="B196" s="41" t="s">
        <v>69</v>
      </c>
      <c r="C196" s="89" t="s">
        <v>18</v>
      </c>
      <c r="D196" s="56" t="s">
        <v>288</v>
      </c>
      <c r="E196" s="89" t="s">
        <v>17</v>
      </c>
      <c r="F196" s="57">
        <f>F197</f>
        <v>61000</v>
      </c>
      <c r="G196" s="57">
        <f>G197</f>
        <v>61000</v>
      </c>
    </row>
    <row r="197" spans="1:7" s="22" customFormat="1" ht="33.75" x14ac:dyDescent="0.2">
      <c r="A197" s="14" t="s">
        <v>49</v>
      </c>
      <c r="B197" s="41" t="s">
        <v>69</v>
      </c>
      <c r="C197" s="89" t="s">
        <v>18</v>
      </c>
      <c r="D197" s="56" t="s">
        <v>288</v>
      </c>
      <c r="E197" s="89" t="s">
        <v>50</v>
      </c>
      <c r="F197" s="57">
        <f>КЦСР!E253</f>
        <v>61000</v>
      </c>
      <c r="G197" s="57">
        <f>КЦСР!F253</f>
        <v>61000</v>
      </c>
    </row>
    <row r="198" spans="1:7" s="45" customFormat="1" ht="22.5" hidden="1" x14ac:dyDescent="0.2">
      <c r="A198" s="61" t="s">
        <v>209</v>
      </c>
      <c r="B198" s="81" t="s">
        <v>69</v>
      </c>
      <c r="C198" s="90" t="s">
        <v>18</v>
      </c>
      <c r="D198" s="59" t="s">
        <v>312</v>
      </c>
      <c r="E198" s="90"/>
      <c r="F198" s="65">
        <f>F199</f>
        <v>0</v>
      </c>
      <c r="G198" s="52"/>
    </row>
    <row r="199" spans="1:7" s="22" customFormat="1" ht="33.75" hidden="1" x14ac:dyDescent="0.2">
      <c r="A199" s="14" t="s">
        <v>14</v>
      </c>
      <c r="B199" s="41" t="s">
        <v>69</v>
      </c>
      <c r="C199" s="89" t="s">
        <v>18</v>
      </c>
      <c r="D199" s="56" t="s">
        <v>312</v>
      </c>
      <c r="E199" s="89" t="s">
        <v>17</v>
      </c>
      <c r="F199" s="57">
        <f>F200</f>
        <v>0</v>
      </c>
      <c r="G199" s="245"/>
    </row>
    <row r="200" spans="1:7" s="22" customFormat="1" ht="33.75" hidden="1" x14ac:dyDescent="0.2">
      <c r="A200" s="14" t="s">
        <v>49</v>
      </c>
      <c r="B200" s="41" t="s">
        <v>69</v>
      </c>
      <c r="C200" s="89" t="s">
        <v>18</v>
      </c>
      <c r="D200" s="56" t="s">
        <v>312</v>
      </c>
      <c r="E200" s="89" t="s">
        <v>50</v>
      </c>
      <c r="F200" s="57">
        <f>КЦСР!E241</f>
        <v>0</v>
      </c>
      <c r="G200" s="245"/>
    </row>
    <row r="201" spans="1:7" s="119" customFormat="1" x14ac:dyDescent="0.2">
      <c r="A201" s="120" t="s">
        <v>88</v>
      </c>
      <c r="B201" s="134" t="s">
        <v>69</v>
      </c>
      <c r="C201" s="134" t="s">
        <v>106</v>
      </c>
      <c r="D201" s="194"/>
      <c r="E201" s="120"/>
      <c r="F201" s="135">
        <f t="shared" ref="F201:G205" si="14">F202</f>
        <v>60000</v>
      </c>
      <c r="G201" s="135">
        <f t="shared" si="14"/>
        <v>60000</v>
      </c>
    </row>
    <row r="202" spans="1:7" s="28" customFormat="1" x14ac:dyDescent="0.2">
      <c r="A202" s="84" t="s">
        <v>105</v>
      </c>
      <c r="B202" s="85" t="s">
        <v>69</v>
      </c>
      <c r="C202" s="85" t="s">
        <v>46</v>
      </c>
      <c r="D202" s="155"/>
      <c r="E202" s="84"/>
      <c r="F202" s="86">
        <f t="shared" si="14"/>
        <v>60000</v>
      </c>
      <c r="G202" s="86">
        <f t="shared" si="14"/>
        <v>60000</v>
      </c>
    </row>
    <row r="203" spans="1:7" s="103" customFormat="1" ht="76.5" x14ac:dyDescent="0.2">
      <c r="A203" s="98" t="s">
        <v>150</v>
      </c>
      <c r="B203" s="112" t="s">
        <v>69</v>
      </c>
      <c r="C203" s="112" t="s">
        <v>46</v>
      </c>
      <c r="D203" s="98" t="s">
        <v>167</v>
      </c>
      <c r="E203" s="98"/>
      <c r="F203" s="101">
        <f t="shared" si="14"/>
        <v>60000</v>
      </c>
      <c r="G203" s="101">
        <f t="shared" si="14"/>
        <v>60000</v>
      </c>
    </row>
    <row r="204" spans="1:7" s="51" customFormat="1" ht="38.25" x14ac:dyDescent="0.2">
      <c r="A204" s="104" t="s">
        <v>316</v>
      </c>
      <c r="B204" s="110" t="s">
        <v>69</v>
      </c>
      <c r="C204" s="110" t="s">
        <v>46</v>
      </c>
      <c r="D204" s="97" t="s">
        <v>170</v>
      </c>
      <c r="E204" s="97"/>
      <c r="F204" s="83">
        <f t="shared" si="14"/>
        <v>60000</v>
      </c>
      <c r="G204" s="83">
        <f t="shared" si="14"/>
        <v>60000</v>
      </c>
    </row>
    <row r="205" spans="1:7" s="22" customFormat="1" ht="22.5" x14ac:dyDescent="0.2">
      <c r="A205" s="61" t="s">
        <v>317</v>
      </c>
      <c r="B205" s="81" t="s">
        <v>69</v>
      </c>
      <c r="C205" s="81" t="s">
        <v>46</v>
      </c>
      <c r="D205" s="58" t="s">
        <v>286</v>
      </c>
      <c r="E205" s="58"/>
      <c r="F205" s="66">
        <f t="shared" si="14"/>
        <v>60000</v>
      </c>
      <c r="G205" s="66">
        <f t="shared" si="14"/>
        <v>60000</v>
      </c>
    </row>
    <row r="206" spans="1:7" s="22" customFormat="1" ht="33.75" x14ac:dyDescent="0.2">
      <c r="A206" s="14" t="s">
        <v>14</v>
      </c>
      <c r="B206" s="41" t="s">
        <v>69</v>
      </c>
      <c r="C206" s="38" t="s">
        <v>46</v>
      </c>
      <c r="D206" s="19" t="s">
        <v>286</v>
      </c>
      <c r="E206" s="38" t="s">
        <v>17</v>
      </c>
      <c r="F206" s="57">
        <f t="shared" ref="F206:G206" si="15">F207</f>
        <v>60000</v>
      </c>
      <c r="G206" s="57">
        <f t="shared" si="15"/>
        <v>60000</v>
      </c>
    </row>
    <row r="207" spans="1:7" s="22" customFormat="1" ht="33.75" x14ac:dyDescent="0.2">
      <c r="A207" s="14" t="s">
        <v>49</v>
      </c>
      <c r="B207" s="41" t="s">
        <v>69</v>
      </c>
      <c r="C207" s="38" t="s">
        <v>46</v>
      </c>
      <c r="D207" s="19" t="s">
        <v>286</v>
      </c>
      <c r="E207" s="38" t="s">
        <v>50</v>
      </c>
      <c r="F207" s="57">
        <f>КЦСР!E235</f>
        <v>60000</v>
      </c>
      <c r="G207" s="57">
        <f>КЦСР!F235</f>
        <v>60000</v>
      </c>
    </row>
    <row r="208" spans="1:7" s="103" customFormat="1" x14ac:dyDescent="0.2">
      <c r="A208" s="98" t="s">
        <v>89</v>
      </c>
      <c r="B208" s="112" t="s">
        <v>69</v>
      </c>
      <c r="C208" s="113" t="s">
        <v>90</v>
      </c>
      <c r="D208" s="195"/>
      <c r="E208" s="94"/>
      <c r="F208" s="101">
        <f>F209</f>
        <v>4889196</v>
      </c>
      <c r="G208" s="101">
        <f>G209</f>
        <v>4894067</v>
      </c>
    </row>
    <row r="209" spans="1:7" s="28" customFormat="1" x14ac:dyDescent="0.2">
      <c r="A209" s="84" t="s">
        <v>91</v>
      </c>
      <c r="B209" s="85" t="s">
        <v>69</v>
      </c>
      <c r="C209" s="129" t="s">
        <v>47</v>
      </c>
      <c r="D209" s="192"/>
      <c r="E209" s="131"/>
      <c r="F209" s="86">
        <f>F210</f>
        <v>4889196</v>
      </c>
      <c r="G209" s="86">
        <f>G210</f>
        <v>4894067</v>
      </c>
    </row>
    <row r="210" spans="1:7" s="103" customFormat="1" ht="76.5" x14ac:dyDescent="0.2">
      <c r="A210" s="98" t="s">
        <v>150</v>
      </c>
      <c r="B210" s="112" t="s">
        <v>69</v>
      </c>
      <c r="C210" s="112" t="s">
        <v>47</v>
      </c>
      <c r="D210" s="98" t="s">
        <v>167</v>
      </c>
      <c r="E210" s="112"/>
      <c r="F210" s="101">
        <f>F211+F217</f>
        <v>4889196</v>
      </c>
      <c r="G210" s="101">
        <f>G211+G217</f>
        <v>4894067</v>
      </c>
    </row>
    <row r="211" spans="1:7" s="128" customFormat="1" ht="51" x14ac:dyDescent="0.2">
      <c r="A211" s="84" t="s">
        <v>151</v>
      </c>
      <c r="B211" s="85" t="s">
        <v>69</v>
      </c>
      <c r="C211" s="85" t="s">
        <v>47</v>
      </c>
      <c r="D211" s="84" t="s">
        <v>168</v>
      </c>
      <c r="E211" s="85"/>
      <c r="F211" s="86">
        <f>F212</f>
        <v>4219196</v>
      </c>
      <c r="G211" s="86">
        <f>G212</f>
        <v>4224067</v>
      </c>
    </row>
    <row r="212" spans="1:7" s="22" customFormat="1" ht="33.75" x14ac:dyDescent="0.2">
      <c r="A212" s="58" t="s">
        <v>217</v>
      </c>
      <c r="B212" s="81" t="s">
        <v>69</v>
      </c>
      <c r="C212" s="81" t="s">
        <v>47</v>
      </c>
      <c r="D212" s="58" t="s">
        <v>284</v>
      </c>
      <c r="E212" s="81"/>
      <c r="F212" s="66">
        <f>F213+F215</f>
        <v>4219196</v>
      </c>
      <c r="G212" s="66">
        <f>G213+G215</f>
        <v>4224067</v>
      </c>
    </row>
    <row r="213" spans="1:7" s="22" customFormat="1" ht="78.75" x14ac:dyDescent="0.2">
      <c r="A213" s="14" t="s">
        <v>20</v>
      </c>
      <c r="B213" s="41" t="s">
        <v>69</v>
      </c>
      <c r="C213" s="38" t="s">
        <v>47</v>
      </c>
      <c r="D213" s="19" t="s">
        <v>284</v>
      </c>
      <c r="E213" s="19" t="s">
        <v>22</v>
      </c>
      <c r="F213" s="17">
        <f>F214</f>
        <v>2652000</v>
      </c>
      <c r="G213" s="17">
        <f>G214</f>
        <v>2652000</v>
      </c>
    </row>
    <row r="214" spans="1:7" s="22" customFormat="1" ht="33.75" x14ac:dyDescent="0.2">
      <c r="A214" s="14" t="s">
        <v>51</v>
      </c>
      <c r="B214" s="41" t="s">
        <v>69</v>
      </c>
      <c r="C214" s="38" t="s">
        <v>47</v>
      </c>
      <c r="D214" s="19" t="s">
        <v>284</v>
      </c>
      <c r="E214" s="19" t="s">
        <v>100</v>
      </c>
      <c r="F214" s="17">
        <f>КЦСР!E209</f>
        <v>2652000</v>
      </c>
      <c r="G214" s="17">
        <f>КЦСР!F209</f>
        <v>2652000</v>
      </c>
    </row>
    <row r="215" spans="1:7" s="22" customFormat="1" ht="33.75" x14ac:dyDescent="0.2">
      <c r="A215" s="14" t="s">
        <v>14</v>
      </c>
      <c r="B215" s="41" t="s">
        <v>69</v>
      </c>
      <c r="C215" s="38" t="s">
        <v>47</v>
      </c>
      <c r="D215" s="19" t="s">
        <v>284</v>
      </c>
      <c r="E215" s="19" t="s">
        <v>17</v>
      </c>
      <c r="F215" s="17">
        <f>F216</f>
        <v>1567196</v>
      </c>
      <c r="G215" s="17">
        <f>G216</f>
        <v>1572067</v>
      </c>
    </row>
    <row r="216" spans="1:7" s="22" customFormat="1" ht="33.75" x14ac:dyDescent="0.2">
      <c r="A216" s="14" t="s">
        <v>49</v>
      </c>
      <c r="B216" s="41" t="s">
        <v>69</v>
      </c>
      <c r="C216" s="38" t="s">
        <v>92</v>
      </c>
      <c r="D216" s="19" t="s">
        <v>284</v>
      </c>
      <c r="E216" s="19" t="s">
        <v>50</v>
      </c>
      <c r="F216" s="17">
        <f>КЦСР!E212</f>
        <v>1567196</v>
      </c>
      <c r="G216" s="17">
        <f>КЦСР!F212</f>
        <v>1572067</v>
      </c>
    </row>
    <row r="217" spans="1:7" s="165" customFormat="1" ht="63.75" x14ac:dyDescent="0.2">
      <c r="A217" s="84" t="s">
        <v>152</v>
      </c>
      <c r="B217" s="85" t="s">
        <v>69</v>
      </c>
      <c r="C217" s="85" t="s">
        <v>47</v>
      </c>
      <c r="D217" s="84" t="s">
        <v>169</v>
      </c>
      <c r="E217" s="84"/>
      <c r="F217" s="86">
        <f t="shared" ref="F217:G219" si="16">F218</f>
        <v>670000</v>
      </c>
      <c r="G217" s="86">
        <f t="shared" si="16"/>
        <v>670000</v>
      </c>
    </row>
    <row r="218" spans="1:7" s="72" customFormat="1" ht="22.5" x14ac:dyDescent="0.2">
      <c r="A218" s="61" t="s">
        <v>245</v>
      </c>
      <c r="B218" s="77" t="s">
        <v>69</v>
      </c>
      <c r="C218" s="77" t="s">
        <v>47</v>
      </c>
      <c r="D218" s="61" t="s">
        <v>285</v>
      </c>
      <c r="E218" s="61"/>
      <c r="F218" s="66">
        <f t="shared" si="16"/>
        <v>670000</v>
      </c>
      <c r="G218" s="66">
        <f t="shared" si="16"/>
        <v>670000</v>
      </c>
    </row>
    <row r="219" spans="1:7" s="22" customFormat="1" ht="33.75" x14ac:dyDescent="0.2">
      <c r="A219" s="14" t="s">
        <v>14</v>
      </c>
      <c r="B219" s="41" t="s">
        <v>69</v>
      </c>
      <c r="C219" s="38" t="s">
        <v>47</v>
      </c>
      <c r="D219" s="46" t="s">
        <v>285</v>
      </c>
      <c r="E219" s="46" t="s">
        <v>17</v>
      </c>
      <c r="F219" s="17">
        <f t="shared" si="16"/>
        <v>670000</v>
      </c>
      <c r="G219" s="17">
        <f t="shared" si="16"/>
        <v>670000</v>
      </c>
    </row>
    <row r="220" spans="1:7" s="22" customFormat="1" ht="33.75" x14ac:dyDescent="0.2">
      <c r="A220" s="14" t="s">
        <v>49</v>
      </c>
      <c r="B220" s="81" t="s">
        <v>69</v>
      </c>
      <c r="C220" s="38" t="s">
        <v>47</v>
      </c>
      <c r="D220" s="46" t="s">
        <v>285</v>
      </c>
      <c r="E220" s="46" t="s">
        <v>50</v>
      </c>
      <c r="F220" s="17">
        <f>КЦСР!E230</f>
        <v>670000</v>
      </c>
      <c r="G220" s="17">
        <f>КЦСР!F230</f>
        <v>670000</v>
      </c>
    </row>
    <row r="221" spans="1:7" s="139" customFormat="1" x14ac:dyDescent="0.2">
      <c r="A221" s="137" t="s">
        <v>93</v>
      </c>
      <c r="B221" s="137" t="s">
        <v>69</v>
      </c>
      <c r="C221" s="137" t="s">
        <v>94</v>
      </c>
      <c r="D221" s="194"/>
      <c r="E221" s="137"/>
      <c r="F221" s="135">
        <f>F222</f>
        <v>225564</v>
      </c>
      <c r="G221" s="135">
        <f>G222</f>
        <v>225564</v>
      </c>
    </row>
    <row r="222" spans="1:7" s="28" customFormat="1" x14ac:dyDescent="0.2">
      <c r="A222" s="84" t="s">
        <v>95</v>
      </c>
      <c r="B222" s="85" t="s">
        <v>69</v>
      </c>
      <c r="C222" s="129" t="s">
        <v>36</v>
      </c>
      <c r="D222" s="192"/>
      <c r="E222" s="131"/>
      <c r="F222" s="133">
        <f t="shared" ref="F222:G222" si="17">F223</f>
        <v>225564</v>
      </c>
      <c r="G222" s="133">
        <f t="shared" si="17"/>
        <v>225564</v>
      </c>
    </row>
    <row r="223" spans="1:7" s="22" customFormat="1" ht="25.5" x14ac:dyDescent="0.2">
      <c r="A223" s="97" t="s">
        <v>29</v>
      </c>
      <c r="B223" s="110" t="s">
        <v>69</v>
      </c>
      <c r="C223" s="110" t="s">
        <v>36</v>
      </c>
      <c r="D223" s="97" t="s">
        <v>164</v>
      </c>
      <c r="E223" s="110"/>
      <c r="F223" s="83">
        <f t="shared" ref="F223:G227" si="18">F224</f>
        <v>225564</v>
      </c>
      <c r="G223" s="83">
        <f t="shared" si="18"/>
        <v>225564</v>
      </c>
    </row>
    <row r="224" spans="1:7" s="51" customFormat="1" ht="25.5" x14ac:dyDescent="0.2">
      <c r="A224" s="104" t="s">
        <v>33</v>
      </c>
      <c r="B224" s="109">
        <v>941</v>
      </c>
      <c r="C224" s="109" t="s">
        <v>36</v>
      </c>
      <c r="D224" s="104" t="s">
        <v>163</v>
      </c>
      <c r="E224" s="109"/>
      <c r="F224" s="83">
        <f t="shared" si="18"/>
        <v>225564</v>
      </c>
      <c r="G224" s="83">
        <f t="shared" si="18"/>
        <v>225564</v>
      </c>
    </row>
    <row r="225" spans="1:7" s="22" customFormat="1" ht="33.75" x14ac:dyDescent="0.2">
      <c r="A225" s="69" t="s">
        <v>102</v>
      </c>
      <c r="B225" s="87">
        <v>941</v>
      </c>
      <c r="C225" s="87" t="s">
        <v>36</v>
      </c>
      <c r="D225" s="46" t="s">
        <v>166</v>
      </c>
      <c r="E225" s="87"/>
      <c r="F225" s="88">
        <f t="shared" si="18"/>
        <v>225564</v>
      </c>
      <c r="G225" s="88">
        <f t="shared" si="18"/>
        <v>225564</v>
      </c>
    </row>
    <row r="226" spans="1:7" s="28" customFormat="1" ht="33.75" x14ac:dyDescent="0.2">
      <c r="A226" s="159" t="s">
        <v>103</v>
      </c>
      <c r="B226" s="161">
        <v>941</v>
      </c>
      <c r="C226" s="162" t="s">
        <v>36</v>
      </c>
      <c r="D226" s="160" t="s">
        <v>290</v>
      </c>
      <c r="E226" s="162"/>
      <c r="F226" s="163">
        <f t="shared" si="18"/>
        <v>225564</v>
      </c>
      <c r="G226" s="163">
        <f t="shared" si="18"/>
        <v>225564</v>
      </c>
    </row>
    <row r="227" spans="1:7" s="22" customFormat="1" ht="22.5" x14ac:dyDescent="0.2">
      <c r="A227" s="23" t="s">
        <v>34</v>
      </c>
      <c r="B227" s="43">
        <v>941</v>
      </c>
      <c r="C227" s="38" t="s">
        <v>36</v>
      </c>
      <c r="D227" s="46" t="s">
        <v>290</v>
      </c>
      <c r="E227" s="19" t="s">
        <v>35</v>
      </c>
      <c r="F227" s="17">
        <f t="shared" si="18"/>
        <v>225564</v>
      </c>
      <c r="G227" s="17">
        <f t="shared" si="18"/>
        <v>225564</v>
      </c>
    </row>
    <row r="228" spans="1:7" s="22" customFormat="1" ht="22.5" x14ac:dyDescent="0.2">
      <c r="A228" s="23" t="s">
        <v>96</v>
      </c>
      <c r="B228" s="43">
        <v>941</v>
      </c>
      <c r="C228" s="38" t="s">
        <v>36</v>
      </c>
      <c r="D228" s="46" t="s">
        <v>290</v>
      </c>
      <c r="E228" s="19" t="s">
        <v>65</v>
      </c>
      <c r="F228" s="17">
        <f>КЦСР!E270</f>
        <v>225564</v>
      </c>
      <c r="G228" s="17">
        <f>КЦСР!F270</f>
        <v>225564</v>
      </c>
    </row>
    <row r="229" spans="1:7" s="102" customFormat="1" ht="38.25" x14ac:dyDescent="0.2">
      <c r="A229" s="98" t="s">
        <v>128</v>
      </c>
      <c r="B229" s="151">
        <v>941</v>
      </c>
      <c r="C229" s="113" t="s">
        <v>130</v>
      </c>
      <c r="D229" s="152"/>
      <c r="E229" s="94"/>
      <c r="F229" s="99">
        <f t="shared" ref="F229:G234" si="19">F230</f>
        <v>1940</v>
      </c>
      <c r="G229" s="99">
        <f t="shared" si="19"/>
        <v>1960</v>
      </c>
    </row>
    <row r="230" spans="1:7" s="102" customFormat="1" ht="51" x14ac:dyDescent="0.2">
      <c r="A230" s="98" t="s">
        <v>129</v>
      </c>
      <c r="B230" s="151">
        <v>941</v>
      </c>
      <c r="C230" s="113" t="s">
        <v>127</v>
      </c>
      <c r="D230" s="152"/>
      <c r="E230" s="94"/>
      <c r="F230" s="99">
        <f t="shared" si="19"/>
        <v>1940</v>
      </c>
      <c r="G230" s="99">
        <f t="shared" si="19"/>
        <v>1960</v>
      </c>
    </row>
    <row r="231" spans="1:7" s="102" customFormat="1" ht="51" x14ac:dyDescent="0.2">
      <c r="A231" s="98" t="s">
        <v>226</v>
      </c>
      <c r="B231" s="151">
        <v>941</v>
      </c>
      <c r="C231" s="113" t="s">
        <v>127</v>
      </c>
      <c r="D231" s="152" t="s">
        <v>313</v>
      </c>
      <c r="E231" s="94"/>
      <c r="F231" s="99">
        <f t="shared" si="19"/>
        <v>1940</v>
      </c>
      <c r="G231" s="99">
        <f t="shared" si="19"/>
        <v>1960</v>
      </c>
    </row>
    <row r="232" spans="1:7" s="165" customFormat="1" ht="63.75" x14ac:dyDescent="0.2">
      <c r="A232" s="84" t="s">
        <v>154</v>
      </c>
      <c r="B232" s="136">
        <v>941</v>
      </c>
      <c r="C232" s="129" t="s">
        <v>127</v>
      </c>
      <c r="D232" s="125" t="s">
        <v>314</v>
      </c>
      <c r="E232" s="131"/>
      <c r="F232" s="132">
        <f t="shared" si="19"/>
        <v>1940</v>
      </c>
      <c r="G232" s="132">
        <f t="shared" si="19"/>
        <v>1960</v>
      </c>
    </row>
    <row r="233" spans="1:7" s="45" customFormat="1" ht="33.75" x14ac:dyDescent="0.2">
      <c r="A233" s="58" t="s">
        <v>180</v>
      </c>
      <c r="B233" s="77">
        <v>941</v>
      </c>
      <c r="C233" s="91" t="s">
        <v>127</v>
      </c>
      <c r="D233" s="76" t="s">
        <v>315</v>
      </c>
      <c r="E233" s="63"/>
      <c r="F233" s="64">
        <f>F234</f>
        <v>1940</v>
      </c>
      <c r="G233" s="64">
        <f>G234</f>
        <v>1960</v>
      </c>
    </row>
    <row r="234" spans="1:7" s="22" customFormat="1" ht="22.5" x14ac:dyDescent="0.2">
      <c r="A234" s="14" t="s">
        <v>122</v>
      </c>
      <c r="B234" s="43">
        <v>941</v>
      </c>
      <c r="C234" s="38" t="s">
        <v>127</v>
      </c>
      <c r="D234" s="46" t="s">
        <v>315</v>
      </c>
      <c r="E234" s="19" t="s">
        <v>125</v>
      </c>
      <c r="F234" s="17">
        <f t="shared" si="19"/>
        <v>1940</v>
      </c>
      <c r="G234" s="17">
        <f t="shared" si="19"/>
        <v>1960</v>
      </c>
    </row>
    <row r="235" spans="1:7" s="22" customFormat="1" x14ac:dyDescent="0.2">
      <c r="A235" s="14" t="s">
        <v>123</v>
      </c>
      <c r="B235" s="43">
        <v>941</v>
      </c>
      <c r="C235" s="38" t="s">
        <v>127</v>
      </c>
      <c r="D235" s="46" t="s">
        <v>315</v>
      </c>
      <c r="E235" s="19" t="s">
        <v>126</v>
      </c>
      <c r="F235" s="17">
        <f>КЦСР!E152</f>
        <v>1940</v>
      </c>
      <c r="G235" s="17">
        <f>КЦСР!F152</f>
        <v>1960</v>
      </c>
    </row>
    <row r="236" spans="1:7" s="119" customFormat="1" ht="89.25" x14ac:dyDescent="0.2">
      <c r="A236" s="137" t="s">
        <v>97</v>
      </c>
      <c r="B236" s="138">
        <v>941</v>
      </c>
      <c r="C236" s="121" t="s">
        <v>98</v>
      </c>
      <c r="D236" s="193"/>
      <c r="E236" s="140"/>
      <c r="F236" s="141">
        <f t="shared" ref="F236:G238" si="20">F237</f>
        <v>549691.06999999995</v>
      </c>
      <c r="G236" s="141">
        <f t="shared" si="20"/>
        <v>0</v>
      </c>
    </row>
    <row r="237" spans="1:7" s="28" customFormat="1" ht="38.25" x14ac:dyDescent="0.2">
      <c r="A237" s="127" t="s">
        <v>99</v>
      </c>
      <c r="B237" s="136">
        <v>941</v>
      </c>
      <c r="C237" s="129" t="s">
        <v>40</v>
      </c>
      <c r="D237" s="192"/>
      <c r="E237" s="131"/>
      <c r="F237" s="133">
        <f t="shared" si="20"/>
        <v>549691.06999999995</v>
      </c>
      <c r="G237" s="133">
        <f t="shared" si="20"/>
        <v>0</v>
      </c>
    </row>
    <row r="238" spans="1:7" s="103" customFormat="1" ht="51" x14ac:dyDescent="0.2">
      <c r="A238" s="98" t="s">
        <v>226</v>
      </c>
      <c r="B238" s="112">
        <v>941</v>
      </c>
      <c r="C238" s="112" t="s">
        <v>40</v>
      </c>
      <c r="D238" s="112" t="s">
        <v>172</v>
      </c>
      <c r="E238" s="98"/>
      <c r="F238" s="101">
        <f t="shared" si="20"/>
        <v>549691.06999999995</v>
      </c>
      <c r="G238" s="101">
        <f t="shared" si="20"/>
        <v>0</v>
      </c>
    </row>
    <row r="239" spans="1:7" s="128" customFormat="1" ht="63.75" x14ac:dyDescent="0.2">
      <c r="A239" s="84" t="s">
        <v>154</v>
      </c>
      <c r="B239" s="85">
        <v>941</v>
      </c>
      <c r="C239" s="85" t="s">
        <v>40</v>
      </c>
      <c r="D239" s="85" t="s">
        <v>178</v>
      </c>
      <c r="E239" s="84"/>
      <c r="F239" s="86">
        <f>F240+F243+F246</f>
        <v>549691.06999999995</v>
      </c>
      <c r="G239" s="86">
        <f>G240+G243+G246</f>
        <v>0</v>
      </c>
    </row>
    <row r="240" spans="1:7" s="22" customFormat="1" ht="78.75" x14ac:dyDescent="0.2">
      <c r="A240" s="69" t="s">
        <v>228</v>
      </c>
      <c r="B240" s="78">
        <v>941</v>
      </c>
      <c r="C240" s="78">
        <v>1403</v>
      </c>
      <c r="D240" s="79" t="s">
        <v>271</v>
      </c>
      <c r="E240" s="69"/>
      <c r="F240" s="169">
        <f>F241</f>
        <v>412198.98</v>
      </c>
      <c r="G240" s="169">
        <f>G241</f>
        <v>0</v>
      </c>
    </row>
    <row r="241" spans="1:7" s="22" customFormat="1" x14ac:dyDescent="0.2">
      <c r="A241" s="29" t="s">
        <v>37</v>
      </c>
      <c r="B241" s="41" t="s">
        <v>69</v>
      </c>
      <c r="C241" s="38" t="s">
        <v>40</v>
      </c>
      <c r="D241" s="19" t="s">
        <v>271</v>
      </c>
      <c r="E241" s="19" t="s">
        <v>39</v>
      </c>
      <c r="F241" s="42">
        <f>F242</f>
        <v>412198.98</v>
      </c>
      <c r="G241" s="42">
        <f>G242</f>
        <v>0</v>
      </c>
    </row>
    <row r="242" spans="1:7" s="22" customFormat="1" x14ac:dyDescent="0.2">
      <c r="A242" s="29" t="s">
        <v>59</v>
      </c>
      <c r="B242" s="41" t="s">
        <v>69</v>
      </c>
      <c r="C242" s="38" t="s">
        <v>40</v>
      </c>
      <c r="D242" s="19" t="s">
        <v>271</v>
      </c>
      <c r="E242" s="19" t="s">
        <v>60</v>
      </c>
      <c r="F242" s="42">
        <f>КЦСР!E132</f>
        <v>412198.98</v>
      </c>
      <c r="G242" s="42">
        <v>0</v>
      </c>
    </row>
    <row r="243" spans="1:7" s="45" customFormat="1" ht="78.75" x14ac:dyDescent="0.2">
      <c r="A243" s="69" t="s">
        <v>229</v>
      </c>
      <c r="B243" s="81" t="s">
        <v>69</v>
      </c>
      <c r="C243" s="90" t="s">
        <v>40</v>
      </c>
      <c r="D243" s="63" t="s">
        <v>292</v>
      </c>
      <c r="E243" s="59"/>
      <c r="F243" s="60">
        <f>F244</f>
        <v>137492.09</v>
      </c>
      <c r="G243" s="60">
        <f>G244</f>
        <v>0</v>
      </c>
    </row>
    <row r="244" spans="1:7" s="22" customFormat="1" x14ac:dyDescent="0.2">
      <c r="A244" s="29" t="s">
        <v>37</v>
      </c>
      <c r="B244" s="41" t="s">
        <v>69</v>
      </c>
      <c r="C244" s="89" t="s">
        <v>40</v>
      </c>
      <c r="D244" s="19" t="s">
        <v>292</v>
      </c>
      <c r="E244" s="56" t="s">
        <v>39</v>
      </c>
      <c r="F244" s="39">
        <f>F245</f>
        <v>137492.09</v>
      </c>
      <c r="G244" s="39">
        <f>G245</f>
        <v>0</v>
      </c>
    </row>
    <row r="245" spans="1:7" s="22" customFormat="1" x14ac:dyDescent="0.2">
      <c r="A245" s="29" t="s">
        <v>59</v>
      </c>
      <c r="B245" s="41" t="s">
        <v>69</v>
      </c>
      <c r="C245" s="89" t="s">
        <v>40</v>
      </c>
      <c r="D245" s="19" t="s">
        <v>292</v>
      </c>
      <c r="E245" s="56" t="s">
        <v>60</v>
      </c>
      <c r="F245" s="39">
        <f>КЦСР!E144</f>
        <v>137492.09</v>
      </c>
      <c r="G245" s="39">
        <f>КЦСР!F144</f>
        <v>0</v>
      </c>
    </row>
    <row r="246" spans="1:7" s="45" customFormat="1" ht="90" hidden="1" x14ac:dyDescent="0.2">
      <c r="A246" s="69" t="s">
        <v>230</v>
      </c>
      <c r="B246" s="81" t="s">
        <v>69</v>
      </c>
      <c r="C246" s="91" t="s">
        <v>40</v>
      </c>
      <c r="D246" s="63" t="s">
        <v>272</v>
      </c>
      <c r="E246" s="63"/>
      <c r="F246" s="73">
        <f>F247</f>
        <v>0</v>
      </c>
      <c r="G246" s="73">
        <f>G247</f>
        <v>0</v>
      </c>
    </row>
    <row r="247" spans="1:7" s="22" customFormat="1" hidden="1" x14ac:dyDescent="0.2">
      <c r="A247" s="29" t="s">
        <v>37</v>
      </c>
      <c r="B247" s="41" t="s">
        <v>69</v>
      </c>
      <c r="C247" s="38" t="s">
        <v>40</v>
      </c>
      <c r="D247" s="19" t="s">
        <v>272</v>
      </c>
      <c r="E247" s="19" t="s">
        <v>39</v>
      </c>
      <c r="F247" s="42">
        <f>F248</f>
        <v>0</v>
      </c>
      <c r="G247" s="42">
        <f>G248</f>
        <v>0</v>
      </c>
    </row>
    <row r="248" spans="1:7" s="22" customFormat="1" hidden="1" x14ac:dyDescent="0.2">
      <c r="A248" s="29" t="s">
        <v>59</v>
      </c>
      <c r="B248" s="41" t="s">
        <v>69</v>
      </c>
      <c r="C248" s="38" t="s">
        <v>40</v>
      </c>
      <c r="D248" s="19" t="s">
        <v>272</v>
      </c>
      <c r="E248" s="19" t="s">
        <v>60</v>
      </c>
      <c r="F248" s="42">
        <f>КЦСР!E148</f>
        <v>0</v>
      </c>
      <c r="G248" s="245">
        <f>КЦСР!F148</f>
        <v>0</v>
      </c>
    </row>
    <row r="249" spans="1:7" s="51" customFormat="1" x14ac:dyDescent="0.2">
      <c r="A249" s="52" t="s">
        <v>4</v>
      </c>
      <c r="B249" s="52"/>
      <c r="C249" s="52"/>
      <c r="D249" s="52"/>
      <c r="E249" s="52"/>
      <c r="F249" s="26">
        <f>F8+F60+F69+F92+F127+F201+F208+F221+F236+F229</f>
        <v>47106215</v>
      </c>
      <c r="G249" s="26">
        <f>G8+G60+G69+G92+G127+G201+G208+G221+G236+G229</f>
        <v>46780427</v>
      </c>
    </row>
  </sheetData>
  <mergeCells count="2">
    <mergeCell ref="A4:F4"/>
    <mergeCell ref="D2:G2"/>
  </mergeCells>
  <phoneticPr fontId="1" type="noConversion"/>
  <pageMargins left="0.78740157480314965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КЦСР</vt:lpstr>
      <vt:lpstr>ВЕД</vt:lpstr>
      <vt:lpstr>Лист3</vt:lpstr>
      <vt:lpstr>ВЕД!Область_печати</vt:lpstr>
      <vt:lpstr>КЦСР!Область_печати</vt:lpstr>
    </vt:vector>
  </TitlesOfParts>
  <Company>Бухгалтерия КПА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User1</cp:lastModifiedBy>
  <cp:lastPrinted>2024-11-15T02:21:34Z</cp:lastPrinted>
  <dcterms:created xsi:type="dcterms:W3CDTF">2006-01-11T07:34:27Z</dcterms:created>
  <dcterms:modified xsi:type="dcterms:W3CDTF">2024-11-15T02:27:24Z</dcterms:modified>
</cp:coreProperties>
</file>